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2019\نماذج و خطط الخدمات لقياس المؤشرات  لعام 2019\الصيانة\النماذج\"/>
    </mc:Choice>
  </mc:AlternateContent>
  <bookViews>
    <workbookView xWindow="0" yWindow="0" windowWidth="28800" windowHeight="12300"/>
  </bookViews>
  <sheets>
    <sheet name="المعتمد" sheetId="3" r:id="rId1"/>
    <sheet name="مثال (2)" sheetId="5" r:id="rId2"/>
  </sheets>
  <definedNames>
    <definedName name="_xlnm.Print_Area" localSheetId="0">المعتمد!$A$1:$AP$18</definedName>
    <definedName name="_xlnm.Print_Area" localSheetId="1">'مثال (2)'!$A$1:$AP$19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H16" i="5" l="1"/>
  <c r="AE16" i="5"/>
  <c r="J16" i="5"/>
  <c r="G16" i="5"/>
  <c r="AK15" i="5"/>
  <c r="AK16" i="5" s="1"/>
  <c r="AH15" i="5"/>
  <c r="AE15" i="5"/>
  <c r="AB15" i="5"/>
  <c r="Y15" i="5"/>
  <c r="Y16" i="5" s="1"/>
  <c r="V15" i="5"/>
  <c r="V16" i="5" s="1"/>
  <c r="S15" i="5"/>
  <c r="S16" i="5" s="1"/>
  <c r="P15" i="5"/>
  <c r="P16" i="5" s="1"/>
  <c r="M15" i="5"/>
  <c r="M16" i="5" s="1"/>
  <c r="J15" i="5"/>
  <c r="G15" i="5"/>
  <c r="D15" i="5"/>
  <c r="AN14" i="5"/>
  <c r="AK14" i="5"/>
  <c r="AH14" i="5"/>
  <c r="AE14" i="5"/>
  <c r="AB14" i="5"/>
  <c r="AB16" i="5" s="1"/>
  <c r="Y14" i="5"/>
  <c r="V14" i="5"/>
  <c r="S14" i="5"/>
  <c r="P14" i="5"/>
  <c r="M14" i="5"/>
  <c r="J14" i="5"/>
  <c r="G14" i="5"/>
  <c r="D14" i="5"/>
  <c r="D16" i="5" s="1"/>
  <c r="AP12" i="5"/>
  <c r="AO12" i="5"/>
  <c r="AN12" i="5"/>
  <c r="AM12" i="5"/>
  <c r="AJ12" i="5"/>
  <c r="AG12" i="5"/>
  <c r="AD12" i="5"/>
  <c r="AA12" i="5"/>
  <c r="X12" i="5"/>
  <c r="U12" i="5"/>
  <c r="R12" i="5"/>
  <c r="O12" i="5"/>
  <c r="L12" i="5"/>
  <c r="I12" i="5"/>
  <c r="F12" i="5"/>
  <c r="AO11" i="5"/>
  <c r="AP11" i="5" s="1"/>
  <c r="AN11" i="5"/>
  <c r="AM11" i="5"/>
  <c r="AJ11" i="5"/>
  <c r="AG11" i="5"/>
  <c r="AD11" i="5"/>
  <c r="AA11" i="5"/>
  <c r="X11" i="5"/>
  <c r="U11" i="5"/>
  <c r="R11" i="5"/>
  <c r="O11" i="5"/>
  <c r="L11" i="5"/>
  <c r="I11" i="5"/>
  <c r="F11" i="5"/>
  <c r="AO10" i="5"/>
  <c r="AN15" i="5" s="1"/>
  <c r="AN16" i="5" s="1"/>
  <c r="AN10" i="5"/>
  <c r="AM10" i="5"/>
  <c r="AJ10" i="5"/>
  <c r="AG10" i="5"/>
  <c r="AD10" i="5"/>
  <c r="AA10" i="5"/>
  <c r="X10" i="5"/>
  <c r="U10" i="5"/>
  <c r="R10" i="5"/>
  <c r="O10" i="5"/>
  <c r="L10" i="5"/>
  <c r="I10" i="5"/>
  <c r="F10" i="5"/>
  <c r="AP10" i="5" l="1"/>
</calcChain>
</file>

<file path=xl/sharedStrings.xml><?xml version="1.0" encoding="utf-8"?>
<sst xmlns="http://schemas.openxmlformats.org/spreadsheetml/2006/main" count="165" uniqueCount="51">
  <si>
    <t>اسم المؤشر</t>
  </si>
  <si>
    <t>رمز المؤشر</t>
  </si>
  <si>
    <t>دورية القياس</t>
  </si>
  <si>
    <t>وزن المؤشر</t>
  </si>
  <si>
    <t>المستهدف</t>
  </si>
  <si>
    <t>أداة القياس</t>
  </si>
  <si>
    <t>وحدة القياس</t>
  </si>
  <si>
    <t>نسبة</t>
  </si>
  <si>
    <t>معادلة القياس</t>
  </si>
  <si>
    <t>مالك المؤشر</t>
  </si>
  <si>
    <t>مدير الفرع</t>
  </si>
  <si>
    <t>محدد المستهدف</t>
  </si>
  <si>
    <t>مدير إدارة الشؤون الفنية</t>
  </si>
  <si>
    <t>سجلات المتابعة</t>
  </si>
  <si>
    <t>م</t>
  </si>
  <si>
    <t>الشؤون الفنية بالفرع</t>
  </si>
  <si>
    <t>توقيعات الاعتماد</t>
  </si>
  <si>
    <t>نسبة عمل المرافق والأنظمة الموجودة بالجامع وملحقاته</t>
  </si>
  <si>
    <t>خ 2-4</t>
  </si>
  <si>
    <t>ربع سنوي</t>
  </si>
  <si>
    <t>(مدة العمل الفعلية المرفق أو الأصل أو النظام / المدة العمل المخطط لها المرفق أو الأصل أو النظام) * 100</t>
  </si>
  <si>
    <t>تاريخ</t>
  </si>
  <si>
    <t>مصلى الرجال</t>
  </si>
  <si>
    <t>مصلى النساء</t>
  </si>
  <si>
    <t>الضيافة</t>
  </si>
  <si>
    <t>الجنائز</t>
  </si>
  <si>
    <t>غرفة الامام</t>
  </si>
  <si>
    <t>دورات المياه</t>
  </si>
  <si>
    <t>الإدارة</t>
  </si>
  <si>
    <t>الدار</t>
  </si>
  <si>
    <t>الروضة</t>
  </si>
  <si>
    <t>المواقف</t>
  </si>
  <si>
    <t>القبو</t>
  </si>
  <si>
    <t>المكتبة + التدريب</t>
  </si>
  <si>
    <t>يناير 2018</t>
  </si>
  <si>
    <t>ايام العمل المخططة</t>
  </si>
  <si>
    <t>ايام العمل الفعلية</t>
  </si>
  <si>
    <t>نسبة عمل المرفق</t>
  </si>
  <si>
    <t>فبراير 2018</t>
  </si>
  <si>
    <t>مارس 2018</t>
  </si>
  <si>
    <t>مجموع ايام العمل المخططة</t>
  </si>
  <si>
    <t>مجموع اعمال العمل الفعلية</t>
  </si>
  <si>
    <t>اجماليات</t>
  </si>
  <si>
    <t>الشهر الاول</t>
  </si>
  <si>
    <t>الشهر الثاني</t>
  </si>
  <si>
    <t>الشهر الثالث</t>
  </si>
  <si>
    <t>رقم الإصدار:1                                                                                                                                                                                        تاريخ الإصدار: 25/05/2018</t>
  </si>
  <si>
    <r>
      <t xml:space="preserve">(نموذج) سجلات متابعة عمل المرافق والأنظمة والأصول رقم TAD-FM-01-0E للجامع وملحقاته خلال عام 2019م - </t>
    </r>
    <r>
      <rPr>
        <b/>
        <sz val="16"/>
        <color rgb="FFFF0000"/>
        <rFont val="Sakkal Majalla"/>
      </rPr>
      <t>الربع الأول</t>
    </r>
  </si>
  <si>
    <t xml:space="preserve">(نموذج) سجلات متابعة عمل المرافق  رقم TAD-FM-01-0E للجامع وملحقاته خلال عام ..........م </t>
  </si>
  <si>
    <t>(مدة العمل الفعلية المرفق / المدة العمل المخطط لها المرفق ) * 100</t>
  </si>
  <si>
    <t>نسبة عمل المرافق الموجودة بالجامع وملحقاته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</si>
</sst>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Arial"/>
      <family val="2"/>
      <charset val="178"/>
      <scheme val="minor"/>
    </font>
    <font>
      <sz val="14"/>
      <color theme="1"/>
      <name val="Sakkal Majalla"/>
    </font>
    <font>
      <b/>
      <sz val="16"/>
      <color theme="1"/>
      <name val="Sakkal Majalla"/>
    </font>
    <font>
      <sz val="14"/>
      <name val="Sakkal Majalla"/>
    </font>
    <font>
      <b/>
      <sz val="14"/>
      <color theme="1"/>
      <name val="Sakkal Majalla"/>
    </font>
    <font>
      <b/>
      <sz val="16"/>
      <color rgb="FFFF0000"/>
      <name val="Sakkal Majalla"/>
    </font>
    <font>
      <sz val="14"/>
      <color rgb="FFFF0000"/>
      <name val="Sakkal Majalla"/>
    </font>
    <font>
      <sz val="11"/>
      <color theme="1"/>
      <name val="Arial"/>
      <family val="2"/>
      <charset val="178"/>
      <scheme val="minor"/>
    </font>
    <font>
      <sz val="12"/>
      <color theme="1"/>
      <name val="Sakkal Majalla"/>
    </font>
    <font>
      <sz val="16"/>
      <color theme="1"/>
      <name val="Sakkal Majalla"/>
    </font>
  </fonts>
  <fills count="6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79998168889431442"/>
        <bgColor indexed="64"/>
      </patternFill>
    </fill>
  </fills>
  <borders count="3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</borders>
  <cellStyleXfs count="2">
    <xf numFmtId="0" fontId="0" fillId="0" borderId="0"/>
    <xf numFmtId="9" fontId="7" fillId="0" borderId="0" applyFont="0" applyFill="0" applyBorder="0" applyAlignment="0" applyProtection="0"/>
  </cellStyleXfs>
  <cellXfs count="87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1" fillId="0" borderId="0" xfId="0" applyFont="1" applyAlignment="1">
      <alignment horizontal="center" vertical="center"/>
    </xf>
    <xf numFmtId="9" fontId="1" fillId="0" borderId="5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4" fillId="0" borderId="0" xfId="0" applyFont="1"/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 wrapText="1"/>
    </xf>
    <xf numFmtId="0" fontId="1" fillId="4" borderId="9" xfId="0" applyFont="1" applyFill="1" applyBorder="1" applyAlignment="1">
      <alignment horizontal="center" vertical="center" wrapText="1" readingOrder="1"/>
    </xf>
    <xf numFmtId="0" fontId="1" fillId="0" borderId="0" xfId="0" applyFont="1" applyFill="1"/>
    <xf numFmtId="0" fontId="1" fillId="4" borderId="18" xfId="0" applyFont="1" applyFill="1" applyBorder="1" applyAlignment="1">
      <alignment horizontal="center" vertical="center" wrapText="1" readingOrder="1"/>
    </xf>
    <xf numFmtId="0" fontId="1" fillId="4" borderId="6" xfId="0" applyFont="1" applyFill="1" applyBorder="1" applyAlignment="1">
      <alignment horizontal="center" vertical="center" wrapText="1" readingOrder="1"/>
    </xf>
    <xf numFmtId="0" fontId="1" fillId="4" borderId="20" xfId="0" applyFont="1" applyFill="1" applyBorder="1" applyAlignment="1">
      <alignment horizontal="center" vertical="center" wrapText="1" readingOrder="1"/>
    </xf>
    <xf numFmtId="0" fontId="8" fillId="0" borderId="19" xfId="0" applyFont="1" applyFill="1" applyBorder="1" applyAlignment="1">
      <alignment horizontal="center" vertical="center" wrapText="1" readingOrder="1"/>
    </xf>
    <xf numFmtId="0" fontId="8" fillId="0" borderId="21" xfId="0" applyFont="1" applyFill="1" applyBorder="1" applyAlignment="1">
      <alignment horizontal="center" vertical="center" wrapText="1" readingOrder="1"/>
    </xf>
    <xf numFmtId="9" fontId="8" fillId="0" borderId="11" xfId="1" applyFont="1" applyFill="1" applyBorder="1" applyAlignment="1">
      <alignment horizontal="center" vertical="center" wrapText="1" readingOrder="1"/>
    </xf>
    <xf numFmtId="9" fontId="8" fillId="0" borderId="24" xfId="1" applyFont="1" applyFill="1" applyBorder="1" applyAlignment="1">
      <alignment horizontal="center" vertical="center" wrapText="1" readingOrder="1"/>
    </xf>
    <xf numFmtId="0" fontId="1" fillId="5" borderId="7" xfId="0" applyFont="1" applyFill="1" applyBorder="1" applyAlignment="1">
      <alignment horizontal="center" vertical="center" textRotation="90" wrapText="1" readingOrder="1"/>
    </xf>
    <xf numFmtId="0" fontId="8" fillId="5" borderId="19" xfId="0" applyFont="1" applyFill="1" applyBorder="1" applyAlignment="1">
      <alignment horizontal="center" vertical="center" wrapText="1" readingOrder="1"/>
    </xf>
    <xf numFmtId="9" fontId="8" fillId="5" borderId="11" xfId="1" applyFont="1" applyFill="1" applyBorder="1" applyAlignment="1">
      <alignment horizontal="center" vertical="center" wrapText="1" readingOrder="1"/>
    </xf>
    <xf numFmtId="9" fontId="8" fillId="5" borderId="24" xfId="1" applyFont="1" applyFill="1" applyBorder="1" applyAlignment="1">
      <alignment horizontal="center" vertical="center" wrapText="1" readingOrder="1"/>
    </xf>
    <xf numFmtId="0" fontId="8" fillId="5" borderId="21" xfId="0" applyFont="1" applyFill="1" applyBorder="1" applyAlignment="1">
      <alignment horizontal="center" vertical="center" wrapText="1" readingOrder="1"/>
    </xf>
    <xf numFmtId="0" fontId="8" fillId="0" borderId="4" xfId="0" applyFont="1" applyFill="1" applyBorder="1" applyAlignment="1">
      <alignment horizontal="center" vertical="center" wrapText="1" readingOrder="1"/>
    </xf>
    <xf numFmtId="0" fontId="8" fillId="0" borderId="23" xfId="0" applyFont="1" applyFill="1" applyBorder="1" applyAlignment="1">
      <alignment horizontal="center" vertical="center" wrapText="1" readingOrder="1"/>
    </xf>
    <xf numFmtId="0" fontId="1" fillId="5" borderId="10" xfId="0" applyFont="1" applyFill="1" applyBorder="1" applyAlignment="1">
      <alignment horizontal="center" vertical="center" textRotation="90" wrapText="1" readingOrder="1"/>
    </xf>
    <xf numFmtId="0" fontId="1" fillId="3" borderId="27" xfId="0" applyFont="1" applyFill="1" applyBorder="1" applyAlignment="1">
      <alignment horizontal="center" vertical="center" textRotation="90" wrapText="1" readingOrder="1"/>
    </xf>
    <xf numFmtId="0" fontId="1" fillId="3" borderId="28" xfId="0" applyFont="1" applyFill="1" applyBorder="1" applyAlignment="1">
      <alignment horizontal="center" vertical="center" textRotation="90" wrapText="1" readingOrder="1"/>
    </xf>
    <xf numFmtId="0" fontId="1" fillId="3" borderId="29" xfId="0" applyFont="1" applyFill="1" applyBorder="1" applyAlignment="1">
      <alignment horizontal="center" vertical="center" textRotation="90" wrapText="1" readingOrder="1"/>
    </xf>
    <xf numFmtId="0" fontId="1" fillId="4" borderId="32" xfId="0" applyFont="1" applyFill="1" applyBorder="1" applyAlignment="1">
      <alignment horizontal="center" vertical="center" wrapText="1" readingOrder="1"/>
    </xf>
    <xf numFmtId="0" fontId="1" fillId="4" borderId="33" xfId="0" applyFont="1" applyFill="1" applyBorder="1" applyAlignment="1">
      <alignment horizontal="center" vertical="center" wrapText="1" readingOrder="1"/>
    </xf>
    <xf numFmtId="0" fontId="8" fillId="0" borderId="34" xfId="0" applyFont="1" applyFill="1" applyBorder="1" applyAlignment="1">
      <alignment horizontal="center" vertical="center" wrapText="1" readingOrder="1"/>
    </xf>
    <xf numFmtId="9" fontId="8" fillId="0" borderId="35" xfId="1" applyFont="1" applyFill="1" applyBorder="1" applyAlignment="1">
      <alignment horizontal="center" vertical="center" wrapText="1" readingOrder="1"/>
    </xf>
    <xf numFmtId="0" fontId="8" fillId="5" borderId="34" xfId="0" applyFont="1" applyFill="1" applyBorder="1" applyAlignment="1">
      <alignment horizontal="center" vertical="center" wrapText="1" readingOrder="1"/>
    </xf>
    <xf numFmtId="9" fontId="8" fillId="5" borderId="35" xfId="1" applyFont="1" applyFill="1" applyBorder="1" applyAlignment="1">
      <alignment horizontal="center" vertical="center" wrapText="1" readingOrder="1"/>
    </xf>
    <xf numFmtId="0" fontId="1" fillId="0" borderId="0" xfId="0" applyFont="1" applyAlignment="1">
      <alignment horizontal="center" wrapText="1"/>
    </xf>
    <xf numFmtId="0" fontId="4" fillId="0" borderId="0" xfId="0" applyFont="1" applyAlignment="1">
      <alignment horizontal="center"/>
    </xf>
    <xf numFmtId="9" fontId="1" fillId="4" borderId="25" xfId="1" applyFont="1" applyFill="1" applyBorder="1" applyAlignment="1">
      <alignment horizontal="center" vertical="center" wrapText="1" readingOrder="1"/>
    </xf>
    <xf numFmtId="0" fontId="6" fillId="0" borderId="0" xfId="0" applyFont="1" applyBorder="1" applyAlignment="1">
      <alignment horizontal="right" vertical="center" wrapText="1" readingOrder="2"/>
    </xf>
    <xf numFmtId="0" fontId="6" fillId="0" borderId="0" xfId="0" applyFont="1" applyBorder="1" applyAlignment="1">
      <alignment horizontal="right" vertical="center" readingOrder="2"/>
    </xf>
    <xf numFmtId="0" fontId="4" fillId="0" borderId="0" xfId="0" applyFont="1" applyAlignment="1">
      <alignment horizontal="center" wrapText="1"/>
    </xf>
    <xf numFmtId="0" fontId="1" fillId="4" borderId="14" xfId="0" applyFont="1" applyFill="1" applyBorder="1" applyAlignment="1">
      <alignment horizontal="center" vertical="center" wrapText="1" readingOrder="1"/>
    </xf>
    <xf numFmtId="0" fontId="1" fillId="4" borderId="10" xfId="0" applyFont="1" applyFill="1" applyBorder="1" applyAlignment="1">
      <alignment horizontal="center" vertical="center" wrapText="1" readingOrder="1"/>
    </xf>
    <xf numFmtId="9" fontId="1" fillId="5" borderId="25" xfId="1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 readingOrder="1"/>
    </xf>
    <xf numFmtId="0" fontId="1" fillId="0" borderId="31" xfId="0" applyFont="1" applyFill="1" applyBorder="1" applyAlignment="1">
      <alignment horizontal="center" vertical="center" wrapText="1" readingOrder="1"/>
    </xf>
    <xf numFmtId="0" fontId="1" fillId="0" borderId="30" xfId="0" applyFont="1" applyFill="1" applyBorder="1" applyAlignment="1">
      <alignment horizontal="center" vertical="center" wrapText="1" readingOrder="1"/>
    </xf>
    <xf numFmtId="0" fontId="1" fillId="0" borderId="0" xfId="0" applyFont="1" applyAlignment="1">
      <alignment horizontal="center" wrapText="1"/>
    </xf>
    <xf numFmtId="0" fontId="2" fillId="0" borderId="0" xfId="0" applyFont="1" applyBorder="1" applyAlignment="1">
      <alignment horizontal="center" vertical="center" wrapText="1" readingOrder="2"/>
    </xf>
    <xf numFmtId="0" fontId="3" fillId="2" borderId="4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 wrapText="1"/>
    </xf>
    <xf numFmtId="0" fontId="1" fillId="4" borderId="12" xfId="0" applyFont="1" applyFill="1" applyBorder="1" applyAlignment="1">
      <alignment horizontal="center" vertical="center" wrapText="1" readingOrder="1"/>
    </xf>
    <xf numFmtId="0" fontId="1" fillId="4" borderId="30" xfId="0" applyFont="1" applyFill="1" applyBorder="1" applyAlignment="1">
      <alignment horizontal="center" vertical="center" wrapText="1" readingOrder="1"/>
    </xf>
    <xf numFmtId="0" fontId="1" fillId="4" borderId="20" xfId="0" applyFont="1" applyFill="1" applyBorder="1" applyAlignment="1">
      <alignment horizontal="center" vertical="center" wrapText="1" readingOrder="1"/>
    </xf>
    <xf numFmtId="0" fontId="1" fillId="4" borderId="24" xfId="0" applyFont="1" applyFill="1" applyBorder="1" applyAlignment="1">
      <alignment horizontal="center" vertical="center" wrapText="1" readingOrder="1"/>
    </xf>
    <xf numFmtId="0" fontId="1" fillId="0" borderId="20" xfId="0" applyFont="1" applyFill="1" applyBorder="1" applyAlignment="1">
      <alignment horizontal="center" vertical="center" wrapText="1" readingOrder="1"/>
    </xf>
    <xf numFmtId="0" fontId="1" fillId="0" borderId="22" xfId="0" applyFont="1" applyFill="1" applyBorder="1" applyAlignment="1">
      <alignment horizontal="center" vertical="center" wrapText="1" readingOrder="1"/>
    </xf>
    <xf numFmtId="0" fontId="1" fillId="0" borderId="24" xfId="0" applyFont="1" applyFill="1" applyBorder="1" applyAlignment="1">
      <alignment horizontal="center" vertical="center" wrapText="1" readingOrder="1"/>
    </xf>
    <xf numFmtId="0" fontId="4" fillId="5" borderId="8" xfId="0" applyFont="1" applyFill="1" applyBorder="1" applyAlignment="1">
      <alignment horizontal="center" vertical="center" wrapText="1" readingOrder="1"/>
    </xf>
    <xf numFmtId="0" fontId="4" fillId="5" borderId="11" xfId="0" applyFont="1" applyFill="1" applyBorder="1" applyAlignment="1">
      <alignment horizontal="center" vertical="center" wrapText="1" readingOrder="1"/>
    </xf>
    <xf numFmtId="0" fontId="1" fillId="5" borderId="12" xfId="0" applyFont="1" applyFill="1" applyBorder="1" applyAlignment="1">
      <alignment horizontal="center" vertical="center" wrapText="1" readingOrder="1"/>
    </xf>
    <xf numFmtId="0" fontId="1" fillId="5" borderId="31" xfId="0" applyFont="1" applyFill="1" applyBorder="1" applyAlignment="1">
      <alignment horizontal="center" vertical="center" wrapText="1" readingOrder="1"/>
    </xf>
    <xf numFmtId="0" fontId="1" fillId="5" borderId="30" xfId="0" applyFont="1" applyFill="1" applyBorder="1" applyAlignment="1">
      <alignment horizontal="center" vertical="center" wrapText="1" readingOrder="1"/>
    </xf>
    <xf numFmtId="0" fontId="1" fillId="5" borderId="20" xfId="0" applyFont="1" applyFill="1" applyBorder="1" applyAlignment="1">
      <alignment horizontal="center" vertical="center" wrapText="1" readingOrder="1"/>
    </xf>
    <xf numFmtId="0" fontId="1" fillId="5" borderId="22" xfId="0" applyFont="1" applyFill="1" applyBorder="1" applyAlignment="1">
      <alignment horizontal="center" vertical="center" wrapText="1" readingOrder="1"/>
    </xf>
    <xf numFmtId="0" fontId="1" fillId="5" borderId="24" xfId="0" applyFont="1" applyFill="1" applyBorder="1" applyAlignment="1">
      <alignment horizontal="center" vertical="center" wrapText="1" readingOrder="1"/>
    </xf>
    <xf numFmtId="0" fontId="4" fillId="3" borderId="18" xfId="0" applyFont="1" applyFill="1" applyBorder="1" applyAlignment="1">
      <alignment horizontal="center" vertical="center" wrapText="1" readingOrder="1"/>
    </xf>
    <xf numFmtId="0" fontId="4" fillId="3" borderId="8" xfId="0" applyFont="1" applyFill="1" applyBorder="1" applyAlignment="1">
      <alignment horizontal="center" vertical="center" wrapText="1" readingOrder="1"/>
    </xf>
    <xf numFmtId="0" fontId="4" fillId="3" borderId="11" xfId="0" applyFont="1" applyFill="1" applyBorder="1" applyAlignment="1">
      <alignment horizontal="center" vertical="center" wrapText="1" readingOrder="1"/>
    </xf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  <xf numFmtId="0" fontId="1" fillId="3" borderId="13" xfId="0" applyFont="1" applyFill="1" applyBorder="1" applyAlignment="1">
      <alignment horizontal="center" vertical="center" wrapText="1" readingOrder="1"/>
    </xf>
    <xf numFmtId="0" fontId="1" fillId="3" borderId="15" xfId="0" applyFont="1" applyFill="1" applyBorder="1" applyAlignment="1">
      <alignment horizontal="center" vertical="center" wrapText="1" readingOrder="1"/>
    </xf>
    <xf numFmtId="0" fontId="1" fillId="3" borderId="16" xfId="0" applyFont="1" applyFill="1" applyBorder="1" applyAlignment="1">
      <alignment horizontal="center" vertical="center" wrapText="1" readingOrder="1"/>
    </xf>
    <xf numFmtId="0" fontId="1" fillId="3" borderId="17" xfId="0" applyFont="1" applyFill="1" applyBorder="1" applyAlignment="1">
      <alignment horizontal="center" vertical="center" wrapText="1" readingOrder="1"/>
    </xf>
    <xf numFmtId="0" fontId="4" fillId="3" borderId="26" xfId="0" applyFont="1" applyFill="1" applyBorder="1" applyAlignment="1">
      <alignment horizontal="center" vertical="center" wrapText="1" readingOrder="1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10664</xdr:colOff>
      <xdr:row>0</xdr:row>
      <xdr:rowOff>101600</xdr:rowOff>
    </xdr:from>
    <xdr:to>
      <xdr:col>7</xdr:col>
      <xdr:colOff>279400</xdr:colOff>
      <xdr:row>2</xdr:row>
      <xdr:rowOff>419100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219954700" y="101600"/>
          <a:ext cx="3367536" cy="889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152400</xdr:colOff>
      <xdr:row>0</xdr:row>
      <xdr:rowOff>0</xdr:rowOff>
    </xdr:from>
    <xdr:to>
      <xdr:col>7</xdr:col>
      <xdr:colOff>287564</xdr:colOff>
      <xdr:row>3</xdr:row>
      <xdr:rowOff>13607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219946536" y="0"/>
          <a:ext cx="3411764" cy="87720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T31"/>
  <sheetViews>
    <sheetView rightToLeft="1" tabSelected="1" zoomScale="75" zoomScaleNormal="75" zoomScaleSheetLayoutView="85" workbookViewId="0">
      <selection activeCell="R10" sqref="R10"/>
    </sheetView>
  </sheetViews>
  <sheetFormatPr defaultColWidth="9" defaultRowHeight="21.75" x14ac:dyDescent="0.5"/>
  <cols>
    <col min="1" max="1" width="2.25" style="1" customWidth="1"/>
    <col min="2" max="2" width="5" style="1" customWidth="1"/>
    <col min="3" max="3" width="16.25" style="2" customWidth="1"/>
    <col min="4" max="42" width="4.75" style="2" customWidth="1"/>
    <col min="43" max="16384" width="9" style="1"/>
  </cols>
  <sheetData>
    <row r="2" spans="2:46" ht="22.5" customHeight="1" x14ac:dyDescent="0.5">
      <c r="C2" s="56"/>
      <c r="D2" s="56"/>
      <c r="E2" s="56"/>
      <c r="F2" s="56"/>
      <c r="G2" s="56"/>
      <c r="H2" s="56"/>
      <c r="I2" s="56"/>
      <c r="J2" s="9"/>
      <c r="K2" s="11"/>
      <c r="L2" s="9"/>
      <c r="M2" s="9"/>
      <c r="N2" s="11"/>
      <c r="O2" s="9"/>
      <c r="P2" s="9"/>
      <c r="Q2" s="11"/>
      <c r="R2" s="9"/>
      <c r="S2" s="9"/>
      <c r="T2" s="11"/>
    </row>
    <row r="3" spans="2:46" s="3" customFormat="1" ht="38.25" customHeight="1" thickBot="1" x14ac:dyDescent="0.25">
      <c r="B3" s="57" t="s">
        <v>48</v>
      </c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57"/>
      <c r="S3" s="57"/>
      <c r="T3" s="57"/>
      <c r="U3" s="57"/>
      <c r="V3" s="57"/>
      <c r="W3" s="57"/>
      <c r="X3" s="57"/>
      <c r="Y3" s="57"/>
      <c r="Z3" s="57"/>
      <c r="AA3" s="57"/>
      <c r="AB3" s="57"/>
      <c r="AC3" s="57"/>
      <c r="AD3" s="57"/>
      <c r="AE3" s="57"/>
      <c r="AF3" s="57"/>
      <c r="AG3" s="57"/>
      <c r="AH3" s="57"/>
      <c r="AI3" s="57"/>
      <c r="AJ3" s="57"/>
      <c r="AK3" s="57"/>
      <c r="AL3" s="57"/>
      <c r="AM3" s="57"/>
    </row>
    <row r="4" spans="2:46" ht="36" customHeight="1" x14ac:dyDescent="0.5">
      <c r="B4" s="58" t="s">
        <v>0</v>
      </c>
      <c r="C4" s="59"/>
      <c r="D4" s="50" t="s">
        <v>50</v>
      </c>
      <c r="E4" s="50"/>
      <c r="F4" s="50"/>
      <c r="G4" s="50"/>
      <c r="H4" s="50"/>
      <c r="I4" s="50"/>
      <c r="J4" s="50"/>
      <c r="K4" s="60" t="s">
        <v>1</v>
      </c>
      <c r="L4" s="60"/>
      <c r="M4" s="50" t="s">
        <v>18</v>
      </c>
      <c r="N4" s="50"/>
      <c r="O4" s="60" t="s">
        <v>3</v>
      </c>
      <c r="P4" s="60"/>
      <c r="Q4" s="4">
        <v>0.15</v>
      </c>
      <c r="R4" s="60" t="s">
        <v>2</v>
      </c>
      <c r="S4" s="60"/>
      <c r="T4" s="50" t="s">
        <v>19</v>
      </c>
      <c r="U4" s="50"/>
      <c r="V4" s="60" t="s">
        <v>4</v>
      </c>
      <c r="W4" s="60"/>
      <c r="X4" s="4">
        <v>0.75</v>
      </c>
      <c r="Y4" s="60" t="s">
        <v>6</v>
      </c>
      <c r="Z4" s="60"/>
      <c r="AA4" s="50" t="s">
        <v>7</v>
      </c>
      <c r="AB4" s="50"/>
      <c r="AC4" s="60" t="s">
        <v>5</v>
      </c>
      <c r="AD4" s="60"/>
      <c r="AE4" s="50" t="s">
        <v>13</v>
      </c>
      <c r="AF4" s="50"/>
      <c r="AG4" s="50"/>
      <c r="AH4" s="60" t="s">
        <v>9</v>
      </c>
      <c r="AI4" s="60"/>
      <c r="AJ4" s="50" t="s">
        <v>10</v>
      </c>
      <c r="AK4" s="50"/>
      <c r="AL4" s="50"/>
      <c r="AM4" s="51"/>
      <c r="AN4" s="1"/>
      <c r="AO4" s="1"/>
      <c r="AP4" s="1"/>
    </row>
    <row r="5" spans="2:46" ht="33" customHeight="1" thickBot="1" x14ac:dyDescent="0.55000000000000004">
      <c r="B5" s="79" t="s">
        <v>8</v>
      </c>
      <c r="C5" s="80"/>
      <c r="D5" s="81" t="s">
        <v>49</v>
      </c>
      <c r="E5" s="81"/>
      <c r="F5" s="81"/>
      <c r="G5" s="81"/>
      <c r="H5" s="81"/>
      <c r="I5" s="81"/>
      <c r="J5" s="81"/>
      <c r="K5" s="81"/>
      <c r="L5" s="81"/>
      <c r="M5" s="81"/>
      <c r="N5" s="81"/>
      <c r="O5" s="81"/>
      <c r="P5" s="81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52" t="s">
        <v>11</v>
      </c>
      <c r="AH5" s="52"/>
      <c r="AI5" s="52"/>
      <c r="AJ5" s="48" t="s">
        <v>12</v>
      </c>
      <c r="AK5" s="48"/>
      <c r="AL5" s="48"/>
      <c r="AM5" s="49"/>
      <c r="AN5" s="1"/>
      <c r="AO5" s="1"/>
      <c r="AP5" s="1"/>
    </row>
    <row r="6" spans="2:46" ht="21.75" customHeight="1" thickBot="1" x14ac:dyDescent="0.55000000000000004">
      <c r="B6" s="8"/>
      <c r="C6" s="8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</row>
    <row r="7" spans="2:46" ht="27" customHeight="1" thickBot="1" x14ac:dyDescent="0.55000000000000004">
      <c r="B7" s="82" t="s">
        <v>14</v>
      </c>
      <c r="C7" s="84" t="s">
        <v>21</v>
      </c>
      <c r="D7" s="86" t="s">
        <v>22</v>
      </c>
      <c r="E7" s="86"/>
      <c r="F7" s="86"/>
      <c r="G7" s="76" t="s">
        <v>23</v>
      </c>
      <c r="H7" s="77"/>
      <c r="I7" s="78"/>
      <c r="J7" s="77" t="s">
        <v>24</v>
      </c>
      <c r="K7" s="77"/>
      <c r="L7" s="77"/>
      <c r="M7" s="76" t="s">
        <v>25</v>
      </c>
      <c r="N7" s="77"/>
      <c r="O7" s="77"/>
      <c r="P7" s="76" t="s">
        <v>26</v>
      </c>
      <c r="Q7" s="77"/>
      <c r="R7" s="78"/>
      <c r="S7" s="77" t="s">
        <v>27</v>
      </c>
      <c r="T7" s="77"/>
      <c r="U7" s="77"/>
      <c r="V7" s="76" t="s">
        <v>33</v>
      </c>
      <c r="W7" s="77"/>
      <c r="X7" s="78"/>
      <c r="Y7" s="77" t="s">
        <v>28</v>
      </c>
      <c r="Z7" s="77"/>
      <c r="AA7" s="77"/>
      <c r="AB7" s="76" t="s">
        <v>31</v>
      </c>
      <c r="AC7" s="77"/>
      <c r="AD7" s="78"/>
      <c r="AE7" s="77" t="s">
        <v>32</v>
      </c>
      <c r="AF7" s="77"/>
      <c r="AG7" s="77"/>
      <c r="AH7" s="76" t="s">
        <v>30</v>
      </c>
      <c r="AI7" s="77"/>
      <c r="AJ7" s="78"/>
      <c r="AK7" s="77" t="s">
        <v>29</v>
      </c>
      <c r="AL7" s="77"/>
      <c r="AM7" s="78"/>
      <c r="AN7" s="68" t="s">
        <v>42</v>
      </c>
      <c r="AO7" s="68"/>
      <c r="AP7" s="69"/>
    </row>
    <row r="8" spans="2:46" ht="106.15" customHeight="1" thickBot="1" x14ac:dyDescent="0.55000000000000004">
      <c r="B8" s="83"/>
      <c r="C8" s="85"/>
      <c r="D8" s="30" t="s">
        <v>35</v>
      </c>
      <c r="E8" s="31" t="s">
        <v>36</v>
      </c>
      <c r="F8" s="32" t="s">
        <v>37</v>
      </c>
      <c r="G8" s="30" t="s">
        <v>35</v>
      </c>
      <c r="H8" s="31" t="s">
        <v>36</v>
      </c>
      <c r="I8" s="32" t="s">
        <v>37</v>
      </c>
      <c r="J8" s="30" t="s">
        <v>35</v>
      </c>
      <c r="K8" s="31" t="s">
        <v>36</v>
      </c>
      <c r="L8" s="32" t="s">
        <v>37</v>
      </c>
      <c r="M8" s="30" t="s">
        <v>35</v>
      </c>
      <c r="N8" s="31" t="s">
        <v>36</v>
      </c>
      <c r="O8" s="32" t="s">
        <v>37</v>
      </c>
      <c r="P8" s="30" t="s">
        <v>35</v>
      </c>
      <c r="Q8" s="31" t="s">
        <v>36</v>
      </c>
      <c r="R8" s="32" t="s">
        <v>37</v>
      </c>
      <c r="S8" s="30" t="s">
        <v>35</v>
      </c>
      <c r="T8" s="31" t="s">
        <v>36</v>
      </c>
      <c r="U8" s="32" t="s">
        <v>37</v>
      </c>
      <c r="V8" s="30" t="s">
        <v>35</v>
      </c>
      <c r="W8" s="31" t="s">
        <v>36</v>
      </c>
      <c r="X8" s="32" t="s">
        <v>37</v>
      </c>
      <c r="Y8" s="30" t="s">
        <v>35</v>
      </c>
      <c r="Z8" s="31" t="s">
        <v>36</v>
      </c>
      <c r="AA8" s="32" t="s">
        <v>37</v>
      </c>
      <c r="AB8" s="30" t="s">
        <v>35</v>
      </c>
      <c r="AC8" s="31" t="s">
        <v>36</v>
      </c>
      <c r="AD8" s="32" t="s">
        <v>37</v>
      </c>
      <c r="AE8" s="30" t="s">
        <v>35</v>
      </c>
      <c r="AF8" s="31" t="s">
        <v>36</v>
      </c>
      <c r="AG8" s="32" t="s">
        <v>37</v>
      </c>
      <c r="AH8" s="30" t="s">
        <v>35</v>
      </c>
      <c r="AI8" s="31" t="s">
        <v>36</v>
      </c>
      <c r="AJ8" s="32" t="s">
        <v>37</v>
      </c>
      <c r="AK8" s="30" t="s">
        <v>35</v>
      </c>
      <c r="AL8" s="31" t="s">
        <v>36</v>
      </c>
      <c r="AM8" s="32" t="s">
        <v>37</v>
      </c>
      <c r="AN8" s="22" t="s">
        <v>35</v>
      </c>
      <c r="AO8" s="22" t="s">
        <v>36</v>
      </c>
      <c r="AP8" s="29" t="s">
        <v>37</v>
      </c>
    </row>
    <row r="9" spans="2:46" s="14" customFormat="1" ht="31.9" customHeight="1" x14ac:dyDescent="0.5">
      <c r="B9" s="15">
        <v>1</v>
      </c>
      <c r="C9" s="16" t="s">
        <v>43</v>
      </c>
      <c r="D9" s="18"/>
      <c r="E9" s="18"/>
      <c r="F9" s="20"/>
      <c r="G9" s="18"/>
      <c r="H9" s="18"/>
      <c r="I9" s="20"/>
      <c r="J9" s="18"/>
      <c r="K9" s="18"/>
      <c r="L9" s="20"/>
      <c r="M9" s="18"/>
      <c r="N9" s="18"/>
      <c r="O9" s="20"/>
      <c r="P9" s="18"/>
      <c r="Q9" s="18"/>
      <c r="R9" s="20"/>
      <c r="S9" s="18"/>
      <c r="T9" s="18"/>
      <c r="U9" s="20"/>
      <c r="V9" s="18"/>
      <c r="W9" s="18"/>
      <c r="X9" s="20"/>
      <c r="Y9" s="18"/>
      <c r="Z9" s="18"/>
      <c r="AA9" s="20"/>
      <c r="AB9" s="18"/>
      <c r="AC9" s="18"/>
      <c r="AD9" s="20"/>
      <c r="AE9" s="18"/>
      <c r="AF9" s="18"/>
      <c r="AG9" s="20"/>
      <c r="AH9" s="18"/>
      <c r="AI9" s="18"/>
      <c r="AJ9" s="20"/>
      <c r="AK9" s="27"/>
      <c r="AL9" s="18"/>
      <c r="AM9" s="20"/>
      <c r="AN9" s="23"/>
      <c r="AO9" s="23"/>
      <c r="AP9" s="24"/>
      <c r="AQ9" s="1"/>
      <c r="AR9" s="1"/>
      <c r="AS9" s="1"/>
      <c r="AT9" s="1"/>
    </row>
    <row r="10" spans="2:46" s="14" customFormat="1" ht="31.9" customHeight="1" x14ac:dyDescent="0.5">
      <c r="B10" s="17">
        <v>2</v>
      </c>
      <c r="C10" s="13" t="s">
        <v>44</v>
      </c>
      <c r="D10" s="19"/>
      <c r="E10" s="19"/>
      <c r="F10" s="21"/>
      <c r="G10" s="19"/>
      <c r="H10" s="19"/>
      <c r="I10" s="21"/>
      <c r="J10" s="19"/>
      <c r="K10" s="19"/>
      <c r="L10" s="21"/>
      <c r="M10" s="19"/>
      <c r="N10" s="19"/>
      <c r="O10" s="21"/>
      <c r="P10" s="19"/>
      <c r="Q10" s="19"/>
      <c r="R10" s="21"/>
      <c r="S10" s="19"/>
      <c r="T10" s="19"/>
      <c r="U10" s="21"/>
      <c r="V10" s="19"/>
      <c r="W10" s="19"/>
      <c r="X10" s="21"/>
      <c r="Y10" s="19"/>
      <c r="Z10" s="19"/>
      <c r="AA10" s="21"/>
      <c r="AB10" s="19"/>
      <c r="AC10" s="19"/>
      <c r="AD10" s="21"/>
      <c r="AE10" s="19"/>
      <c r="AF10" s="19"/>
      <c r="AG10" s="21"/>
      <c r="AH10" s="19"/>
      <c r="AI10" s="19"/>
      <c r="AJ10" s="21"/>
      <c r="AK10" s="28"/>
      <c r="AL10" s="19"/>
      <c r="AM10" s="21"/>
      <c r="AN10" s="26"/>
      <c r="AO10" s="26"/>
      <c r="AP10" s="25"/>
      <c r="AQ10" s="1"/>
      <c r="AR10" s="1"/>
      <c r="AS10" s="1"/>
      <c r="AT10" s="1"/>
    </row>
    <row r="11" spans="2:46" s="14" customFormat="1" ht="31.9" customHeight="1" x14ac:dyDescent="0.5">
      <c r="B11" s="17">
        <v>3</v>
      </c>
      <c r="C11" s="13" t="s">
        <v>45</v>
      </c>
      <c r="D11" s="19"/>
      <c r="E11" s="19"/>
      <c r="F11" s="21"/>
      <c r="G11" s="19"/>
      <c r="H11" s="19"/>
      <c r="I11" s="21"/>
      <c r="J11" s="19"/>
      <c r="K11" s="19"/>
      <c r="L11" s="21"/>
      <c r="M11" s="19"/>
      <c r="N11" s="19"/>
      <c r="O11" s="21"/>
      <c r="P11" s="19"/>
      <c r="Q11" s="19"/>
      <c r="R11" s="21"/>
      <c r="S11" s="19"/>
      <c r="T11" s="19"/>
      <c r="U11" s="21"/>
      <c r="V11" s="19"/>
      <c r="W11" s="19"/>
      <c r="X11" s="21"/>
      <c r="Y11" s="19"/>
      <c r="Z11" s="19"/>
      <c r="AA11" s="21"/>
      <c r="AB11" s="19"/>
      <c r="AC11" s="19"/>
      <c r="AD11" s="21"/>
      <c r="AE11" s="19"/>
      <c r="AF11" s="19"/>
      <c r="AG11" s="21"/>
      <c r="AH11" s="19"/>
      <c r="AI11" s="19"/>
      <c r="AJ11" s="21"/>
      <c r="AK11" s="28"/>
      <c r="AL11" s="19"/>
      <c r="AM11" s="21"/>
      <c r="AN11" s="26"/>
      <c r="AO11" s="26"/>
      <c r="AP11" s="25"/>
      <c r="AQ11" s="1"/>
      <c r="AR11" s="1"/>
      <c r="AS11" s="1"/>
      <c r="AT11" s="1"/>
    </row>
    <row r="12" spans="2:46" ht="31.9" customHeight="1" thickBot="1" x14ac:dyDescent="0.55000000000000004">
      <c r="B12" s="33"/>
      <c r="C12" s="34"/>
      <c r="D12" s="35"/>
      <c r="E12" s="35"/>
      <c r="F12" s="36"/>
      <c r="G12" s="35"/>
      <c r="H12" s="35"/>
      <c r="I12" s="36"/>
      <c r="J12" s="35"/>
      <c r="K12" s="35"/>
      <c r="L12" s="36"/>
      <c r="M12" s="35"/>
      <c r="N12" s="35"/>
      <c r="O12" s="36"/>
      <c r="P12" s="35"/>
      <c r="Q12" s="35"/>
      <c r="R12" s="36"/>
      <c r="S12" s="35"/>
      <c r="T12" s="35"/>
      <c r="U12" s="36"/>
      <c r="V12" s="35"/>
      <c r="W12" s="35"/>
      <c r="X12" s="36"/>
      <c r="Y12" s="35"/>
      <c r="Z12" s="35"/>
      <c r="AA12" s="36"/>
      <c r="AB12" s="35"/>
      <c r="AC12" s="35"/>
      <c r="AD12" s="36"/>
      <c r="AE12" s="35"/>
      <c r="AF12" s="35"/>
      <c r="AG12" s="36"/>
      <c r="AH12" s="35"/>
      <c r="AI12" s="35"/>
      <c r="AJ12" s="36"/>
      <c r="AK12" s="35"/>
      <c r="AL12" s="35"/>
      <c r="AM12" s="36"/>
      <c r="AN12" s="37"/>
      <c r="AO12" s="37"/>
      <c r="AP12" s="38"/>
    </row>
    <row r="13" spans="2:46" ht="31.9" customHeight="1" thickTop="1" x14ac:dyDescent="0.5">
      <c r="B13" s="61" t="s">
        <v>40</v>
      </c>
      <c r="C13" s="62"/>
      <c r="D13" s="53"/>
      <c r="E13" s="54"/>
      <c r="F13" s="55"/>
      <c r="G13" s="53"/>
      <c r="H13" s="54"/>
      <c r="I13" s="55"/>
      <c r="J13" s="53"/>
      <c r="K13" s="54"/>
      <c r="L13" s="55"/>
      <c r="M13" s="53"/>
      <c r="N13" s="54"/>
      <c r="O13" s="55"/>
      <c r="P13" s="53"/>
      <c r="Q13" s="54"/>
      <c r="R13" s="55"/>
      <c r="S13" s="53"/>
      <c r="T13" s="54"/>
      <c r="U13" s="55"/>
      <c r="V13" s="53"/>
      <c r="W13" s="54"/>
      <c r="X13" s="55"/>
      <c r="Y13" s="53"/>
      <c r="Z13" s="54"/>
      <c r="AA13" s="55"/>
      <c r="AB13" s="53"/>
      <c r="AC13" s="54"/>
      <c r="AD13" s="55"/>
      <c r="AE13" s="53"/>
      <c r="AF13" s="54"/>
      <c r="AG13" s="55"/>
      <c r="AH13" s="53"/>
      <c r="AI13" s="54"/>
      <c r="AJ13" s="55"/>
      <c r="AK13" s="53"/>
      <c r="AL13" s="54"/>
      <c r="AM13" s="55"/>
      <c r="AN13" s="70"/>
      <c r="AO13" s="71"/>
      <c r="AP13" s="72"/>
    </row>
    <row r="14" spans="2:46" ht="31.9" customHeight="1" x14ac:dyDescent="0.5">
      <c r="B14" s="63" t="s">
        <v>41</v>
      </c>
      <c r="C14" s="64"/>
      <c r="D14" s="65"/>
      <c r="E14" s="66"/>
      <c r="F14" s="67"/>
      <c r="G14" s="65"/>
      <c r="H14" s="66"/>
      <c r="I14" s="67"/>
      <c r="J14" s="65"/>
      <c r="K14" s="66"/>
      <c r="L14" s="67"/>
      <c r="M14" s="65"/>
      <c r="N14" s="66"/>
      <c r="O14" s="67"/>
      <c r="P14" s="65"/>
      <c r="Q14" s="66"/>
      <c r="R14" s="67"/>
      <c r="S14" s="65"/>
      <c r="T14" s="66"/>
      <c r="U14" s="67"/>
      <c r="V14" s="65"/>
      <c r="W14" s="66"/>
      <c r="X14" s="67"/>
      <c r="Y14" s="65"/>
      <c r="Z14" s="66"/>
      <c r="AA14" s="67"/>
      <c r="AB14" s="65"/>
      <c r="AC14" s="66"/>
      <c r="AD14" s="67"/>
      <c r="AE14" s="65"/>
      <c r="AF14" s="66"/>
      <c r="AG14" s="67"/>
      <c r="AH14" s="65"/>
      <c r="AI14" s="66"/>
      <c r="AJ14" s="67"/>
      <c r="AK14" s="65"/>
      <c r="AL14" s="66"/>
      <c r="AM14" s="67"/>
      <c r="AN14" s="73"/>
      <c r="AO14" s="74"/>
      <c r="AP14" s="75"/>
    </row>
    <row r="15" spans="2:46" ht="31.9" customHeight="1" thickBot="1" x14ac:dyDescent="0.55000000000000004">
      <c r="B15" s="45" t="s">
        <v>37</v>
      </c>
      <c r="C15" s="46"/>
      <c r="D15" s="41"/>
      <c r="E15" s="41"/>
      <c r="F15" s="41"/>
      <c r="G15" s="41"/>
      <c r="H15" s="41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  <c r="U15" s="41"/>
      <c r="V15" s="41"/>
      <c r="W15" s="41"/>
      <c r="X15" s="41"/>
      <c r="Y15" s="41"/>
      <c r="Z15" s="41"/>
      <c r="AA15" s="41"/>
      <c r="AB15" s="41"/>
      <c r="AC15" s="41"/>
      <c r="AD15" s="41"/>
      <c r="AE15" s="41"/>
      <c r="AF15" s="41"/>
      <c r="AG15" s="41"/>
      <c r="AH15" s="41"/>
      <c r="AI15" s="41"/>
      <c r="AJ15" s="41"/>
      <c r="AK15" s="41"/>
      <c r="AL15" s="41"/>
      <c r="AM15" s="41"/>
      <c r="AN15" s="47"/>
      <c r="AO15" s="47"/>
      <c r="AP15" s="47"/>
    </row>
    <row r="16" spans="2:46" ht="18.600000000000001" customHeight="1" x14ac:dyDescent="0.5">
      <c r="B16" s="42"/>
      <c r="C16" s="43"/>
      <c r="D16" s="43"/>
      <c r="E16" s="43"/>
      <c r="F16" s="43"/>
      <c r="G16" s="43"/>
      <c r="H16" s="43"/>
      <c r="I16" s="43"/>
      <c r="J16" s="43"/>
      <c r="K16" s="43"/>
      <c r="L16" s="43"/>
      <c r="M16" s="43"/>
      <c r="N16" s="43"/>
      <c r="O16" s="43"/>
      <c r="P16" s="43"/>
      <c r="Q16" s="43"/>
      <c r="R16" s="43"/>
      <c r="S16" s="43"/>
      <c r="T16" s="43"/>
      <c r="U16" s="43"/>
      <c r="V16" s="43"/>
      <c r="W16" s="43"/>
      <c r="X16" s="43"/>
      <c r="Y16" s="43"/>
      <c r="Z16" s="43"/>
      <c r="AA16" s="43"/>
      <c r="AB16" s="43"/>
      <c r="AC16" s="43"/>
      <c r="AD16" s="43"/>
      <c r="AE16" s="43"/>
      <c r="AF16" s="43"/>
      <c r="AG16" s="43"/>
      <c r="AH16" s="43"/>
      <c r="AI16" s="43"/>
      <c r="AJ16" s="43"/>
      <c r="AK16" s="43"/>
      <c r="AL16" s="43"/>
      <c r="AM16" s="43"/>
      <c r="AN16" s="1"/>
      <c r="AO16" s="1"/>
      <c r="AP16" s="1"/>
    </row>
    <row r="17" spans="1:42" s="10" customFormat="1" ht="21.75" customHeight="1" x14ac:dyDescent="0.5">
      <c r="B17" s="40" t="s">
        <v>16</v>
      </c>
      <c r="C17" s="40"/>
      <c r="D17" s="40"/>
      <c r="E17" s="40"/>
      <c r="F17" s="40"/>
      <c r="G17" s="40"/>
      <c r="H17" s="40"/>
      <c r="I17" s="40" t="s">
        <v>15</v>
      </c>
      <c r="J17" s="40"/>
      <c r="K17" s="40"/>
      <c r="L17" s="40"/>
      <c r="M17" s="40"/>
      <c r="N17" s="40"/>
      <c r="O17" s="40"/>
      <c r="P17" s="40"/>
      <c r="Q17" s="40"/>
      <c r="R17" s="40"/>
      <c r="S17" s="40"/>
      <c r="T17" s="40"/>
      <c r="U17" s="40"/>
      <c r="V17" s="40"/>
      <c r="W17" s="40"/>
      <c r="X17" s="40"/>
      <c r="Y17" s="44" t="s">
        <v>10</v>
      </c>
      <c r="Z17" s="44"/>
      <c r="AA17" s="44"/>
      <c r="AB17" s="44"/>
      <c r="AC17" s="44"/>
      <c r="AD17" s="44"/>
      <c r="AE17" s="44"/>
      <c r="AF17" s="44"/>
      <c r="AG17" s="44"/>
      <c r="AH17" s="44"/>
      <c r="AI17" s="44"/>
      <c r="AJ17" s="44"/>
      <c r="AK17" s="44"/>
      <c r="AL17" s="44"/>
      <c r="AM17" s="44"/>
    </row>
    <row r="18" spans="1:42" x14ac:dyDescent="0.5">
      <c r="A18" s="40" t="s">
        <v>46</v>
      </c>
      <c r="B18" s="40"/>
      <c r="C18" s="40"/>
      <c r="D18" s="40"/>
      <c r="E18" s="40"/>
      <c r="F18" s="40"/>
      <c r="G18" s="40"/>
      <c r="H18" s="40"/>
      <c r="I18" s="40"/>
      <c r="J18" s="40"/>
      <c r="K18" s="40"/>
      <c r="L18" s="40"/>
      <c r="M18" s="40"/>
      <c r="N18" s="40"/>
      <c r="O18" s="40"/>
      <c r="P18" s="40"/>
      <c r="Q18" s="40"/>
      <c r="R18" s="40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  <c r="AF18" s="40"/>
      <c r="AG18" s="40"/>
      <c r="AH18" s="40"/>
      <c r="AI18" s="40"/>
      <c r="AJ18" s="40"/>
      <c r="AK18" s="40"/>
      <c r="AL18" s="40"/>
      <c r="AM18" s="40"/>
      <c r="AN18" s="40"/>
      <c r="AO18" s="40"/>
      <c r="AP18" s="40"/>
    </row>
    <row r="20" spans="1:42" x14ac:dyDescent="0.5">
      <c r="E20" s="6"/>
    </row>
    <row r="21" spans="1:42" x14ac:dyDescent="0.5">
      <c r="E21" s="6"/>
    </row>
    <row r="22" spans="1:42" x14ac:dyDescent="0.5">
      <c r="E22" s="6"/>
    </row>
    <row r="23" spans="1:42" x14ac:dyDescent="0.5">
      <c r="E23" s="6"/>
    </row>
    <row r="24" spans="1:42" x14ac:dyDescent="0.5">
      <c r="E24" s="6"/>
    </row>
    <row r="25" spans="1:42" x14ac:dyDescent="0.5">
      <c r="E25" s="6"/>
    </row>
    <row r="26" spans="1:42" x14ac:dyDescent="0.5">
      <c r="E26" s="6"/>
    </row>
    <row r="27" spans="1:42" x14ac:dyDescent="0.5">
      <c r="E27" s="6"/>
    </row>
    <row r="28" spans="1:42" x14ac:dyDescent="0.5">
      <c r="E28" s="6"/>
    </row>
    <row r="29" spans="1:42" x14ac:dyDescent="0.5">
      <c r="E29" s="6"/>
    </row>
    <row r="30" spans="1:42" x14ac:dyDescent="0.5">
      <c r="E30" s="6"/>
    </row>
    <row r="31" spans="1:42" x14ac:dyDescent="0.5">
      <c r="E31" s="6"/>
    </row>
  </sheetData>
  <mergeCells count="83">
    <mergeCell ref="B5:C5"/>
    <mergeCell ref="D5:P5"/>
    <mergeCell ref="Q5:AF5"/>
    <mergeCell ref="B7:B8"/>
    <mergeCell ref="C7:C8"/>
    <mergeCell ref="D7:F7"/>
    <mergeCell ref="G7:I7"/>
    <mergeCell ref="J7:L7"/>
    <mergeCell ref="AB7:AD7"/>
    <mergeCell ref="AE7:AG7"/>
    <mergeCell ref="M7:O7"/>
    <mergeCell ref="P7:R7"/>
    <mergeCell ref="S7:U7"/>
    <mergeCell ref="V7:X7"/>
    <mergeCell ref="Y14:AA14"/>
    <mergeCell ref="AB13:AD13"/>
    <mergeCell ref="AB14:AD14"/>
    <mergeCell ref="AN7:AP7"/>
    <mergeCell ref="AN13:AP13"/>
    <mergeCell ref="AN14:AP14"/>
    <mergeCell ref="AH7:AJ7"/>
    <mergeCell ref="AK7:AM7"/>
    <mergeCell ref="Y7:AA7"/>
    <mergeCell ref="Y13:AA13"/>
    <mergeCell ref="AE13:AG13"/>
    <mergeCell ref="AE14:AG14"/>
    <mergeCell ref="AH13:AJ13"/>
    <mergeCell ref="AH14:AJ14"/>
    <mergeCell ref="AK13:AM13"/>
    <mergeCell ref="AK14:AM14"/>
    <mergeCell ref="J14:L14"/>
    <mergeCell ref="M14:O14"/>
    <mergeCell ref="P14:R14"/>
    <mergeCell ref="S14:U14"/>
    <mergeCell ref="V14:X14"/>
    <mergeCell ref="B13:C13"/>
    <mergeCell ref="B14:C14"/>
    <mergeCell ref="D13:F13"/>
    <mergeCell ref="D14:F14"/>
    <mergeCell ref="G14:I14"/>
    <mergeCell ref="G13:I13"/>
    <mergeCell ref="C2:I2"/>
    <mergeCell ref="B3:AM3"/>
    <mergeCell ref="B4:C4"/>
    <mergeCell ref="AA4:AB4"/>
    <mergeCell ref="D4:J4"/>
    <mergeCell ref="K4:L4"/>
    <mergeCell ref="M4:N4"/>
    <mergeCell ref="O4:P4"/>
    <mergeCell ref="R4:S4"/>
    <mergeCell ref="T4:U4"/>
    <mergeCell ref="V4:W4"/>
    <mergeCell ref="Y4:Z4"/>
    <mergeCell ref="AC4:AD4"/>
    <mergeCell ref="AE4:AG4"/>
    <mergeCell ref="AH4:AI4"/>
    <mergeCell ref="J13:L13"/>
    <mergeCell ref="M13:O13"/>
    <mergeCell ref="P13:R13"/>
    <mergeCell ref="S13:U13"/>
    <mergeCell ref="V13:X13"/>
    <mergeCell ref="AJ5:AM5"/>
    <mergeCell ref="AJ4:AM4"/>
    <mergeCell ref="AG5:AI5"/>
    <mergeCell ref="AE15:AG15"/>
    <mergeCell ref="AH15:AJ15"/>
    <mergeCell ref="AK15:AM15"/>
    <mergeCell ref="A18:AP18"/>
    <mergeCell ref="B17:H17"/>
    <mergeCell ref="P15:R15"/>
    <mergeCell ref="S15:U15"/>
    <mergeCell ref="V15:X15"/>
    <mergeCell ref="Y15:AA15"/>
    <mergeCell ref="B16:AM16"/>
    <mergeCell ref="I17:X17"/>
    <mergeCell ref="Y17:AM17"/>
    <mergeCell ref="AB15:AD15"/>
    <mergeCell ref="B15:C15"/>
    <mergeCell ref="D15:F15"/>
    <mergeCell ref="G15:I15"/>
    <mergeCell ref="J15:L15"/>
    <mergeCell ref="M15:O15"/>
    <mergeCell ref="AN15:AP15"/>
  </mergeCells>
  <printOptions horizontalCentered="1" verticalCentered="1"/>
  <pageMargins left="0.25" right="0.25" top="0.75" bottom="0.75" header="0.3" footer="0.3"/>
  <pageSetup paperSize="9" scale="6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T32"/>
  <sheetViews>
    <sheetView rightToLeft="1" zoomScale="75" zoomScaleNormal="75" zoomScaleSheetLayoutView="85" workbookViewId="0">
      <selection activeCell="AB9" sqref="AB9"/>
    </sheetView>
  </sheetViews>
  <sheetFormatPr defaultColWidth="9" defaultRowHeight="21.75" x14ac:dyDescent="0.5"/>
  <cols>
    <col min="1" max="1" width="2.25" style="1" customWidth="1"/>
    <col min="2" max="2" width="5" style="1" customWidth="1"/>
    <col min="3" max="3" width="16.25" style="2" customWidth="1"/>
    <col min="4" max="42" width="4.75" style="2" customWidth="1"/>
    <col min="43" max="16384" width="9" style="1"/>
  </cols>
  <sheetData>
    <row r="2" spans="2:46" ht="22.5" customHeight="1" x14ac:dyDescent="0.5">
      <c r="C2" s="56"/>
      <c r="D2" s="56"/>
      <c r="E2" s="56"/>
      <c r="F2" s="56"/>
      <c r="G2" s="56"/>
      <c r="H2" s="56"/>
      <c r="I2" s="56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</row>
    <row r="3" spans="2:46" ht="22.5" customHeight="1" x14ac:dyDescent="0.5"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39"/>
      <c r="S3" s="39"/>
      <c r="T3" s="39"/>
    </row>
    <row r="4" spans="2:46" s="3" customFormat="1" ht="38.25" customHeight="1" thickBot="1" x14ac:dyDescent="0.25">
      <c r="B4" s="57" t="s">
        <v>47</v>
      </c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  <c r="AG4" s="57"/>
      <c r="AH4" s="57"/>
      <c r="AI4" s="57"/>
      <c r="AJ4" s="57"/>
      <c r="AK4" s="57"/>
      <c r="AL4" s="57"/>
      <c r="AM4" s="57"/>
    </row>
    <row r="5" spans="2:46" ht="21.75" customHeight="1" x14ac:dyDescent="0.5">
      <c r="B5" s="58" t="s">
        <v>0</v>
      </c>
      <c r="C5" s="59"/>
      <c r="D5" s="50" t="s">
        <v>17</v>
      </c>
      <c r="E5" s="50"/>
      <c r="F5" s="50"/>
      <c r="G5" s="50"/>
      <c r="H5" s="50"/>
      <c r="I5" s="50"/>
      <c r="J5" s="50"/>
      <c r="K5" s="60" t="s">
        <v>1</v>
      </c>
      <c r="L5" s="60"/>
      <c r="M5" s="50" t="s">
        <v>18</v>
      </c>
      <c r="N5" s="50"/>
      <c r="O5" s="60" t="s">
        <v>3</v>
      </c>
      <c r="P5" s="60"/>
      <c r="Q5" s="4">
        <v>0.15</v>
      </c>
      <c r="R5" s="60" t="s">
        <v>2</v>
      </c>
      <c r="S5" s="60"/>
      <c r="T5" s="50" t="s">
        <v>19</v>
      </c>
      <c r="U5" s="50"/>
      <c r="V5" s="60" t="s">
        <v>4</v>
      </c>
      <c r="W5" s="60"/>
      <c r="X5" s="4">
        <v>0.75</v>
      </c>
      <c r="Y5" s="60" t="s">
        <v>6</v>
      </c>
      <c r="Z5" s="60"/>
      <c r="AA5" s="50" t="s">
        <v>7</v>
      </c>
      <c r="AB5" s="50"/>
      <c r="AC5" s="60" t="s">
        <v>5</v>
      </c>
      <c r="AD5" s="60"/>
      <c r="AE5" s="50" t="s">
        <v>13</v>
      </c>
      <c r="AF5" s="50"/>
      <c r="AG5" s="50"/>
      <c r="AH5" s="60" t="s">
        <v>9</v>
      </c>
      <c r="AI5" s="60"/>
      <c r="AJ5" s="50" t="s">
        <v>10</v>
      </c>
      <c r="AK5" s="50"/>
      <c r="AL5" s="50"/>
      <c r="AM5" s="51"/>
      <c r="AN5" s="1"/>
      <c r="AO5" s="1"/>
      <c r="AP5" s="1"/>
    </row>
    <row r="6" spans="2:46" ht="21.75" customHeight="1" thickBot="1" x14ac:dyDescent="0.55000000000000004">
      <c r="B6" s="79" t="s">
        <v>8</v>
      </c>
      <c r="C6" s="80"/>
      <c r="D6" s="48" t="s">
        <v>20</v>
      </c>
      <c r="E6" s="48"/>
      <c r="F6" s="48"/>
      <c r="G6" s="48"/>
      <c r="H6" s="48"/>
      <c r="I6" s="48"/>
      <c r="J6" s="48"/>
      <c r="K6" s="48"/>
      <c r="L6" s="48"/>
      <c r="M6" s="48"/>
      <c r="N6" s="48"/>
      <c r="O6" s="48"/>
      <c r="P6" s="48"/>
      <c r="Q6" s="48"/>
      <c r="R6" s="48"/>
      <c r="S6" s="48"/>
      <c r="T6" s="48"/>
      <c r="U6" s="48"/>
      <c r="V6" s="48"/>
      <c r="W6" s="48"/>
      <c r="X6" s="48"/>
      <c r="Y6" s="48"/>
      <c r="Z6" s="48"/>
      <c r="AA6" s="48"/>
      <c r="AB6" s="48"/>
      <c r="AC6" s="48"/>
      <c r="AD6" s="48"/>
      <c r="AE6" s="48"/>
      <c r="AF6" s="48"/>
      <c r="AG6" s="52" t="s">
        <v>11</v>
      </c>
      <c r="AH6" s="52"/>
      <c r="AI6" s="52"/>
      <c r="AJ6" s="48" t="s">
        <v>12</v>
      </c>
      <c r="AK6" s="48"/>
      <c r="AL6" s="48"/>
      <c r="AM6" s="49"/>
      <c r="AN6" s="1"/>
      <c r="AO6" s="1"/>
      <c r="AP6" s="1"/>
    </row>
    <row r="7" spans="2:46" ht="21.75" customHeight="1" thickBot="1" x14ac:dyDescent="0.55000000000000004">
      <c r="B7" s="8"/>
      <c r="C7" s="8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</row>
    <row r="8" spans="2:46" ht="27" customHeight="1" thickBot="1" x14ac:dyDescent="0.55000000000000004">
      <c r="B8" s="82" t="s">
        <v>14</v>
      </c>
      <c r="C8" s="84" t="s">
        <v>21</v>
      </c>
      <c r="D8" s="86" t="s">
        <v>22</v>
      </c>
      <c r="E8" s="86"/>
      <c r="F8" s="86"/>
      <c r="G8" s="76" t="s">
        <v>23</v>
      </c>
      <c r="H8" s="77"/>
      <c r="I8" s="78"/>
      <c r="J8" s="77" t="s">
        <v>24</v>
      </c>
      <c r="K8" s="77"/>
      <c r="L8" s="77"/>
      <c r="M8" s="76" t="s">
        <v>25</v>
      </c>
      <c r="N8" s="77"/>
      <c r="O8" s="77"/>
      <c r="P8" s="76" t="s">
        <v>26</v>
      </c>
      <c r="Q8" s="77"/>
      <c r="R8" s="78"/>
      <c r="S8" s="77" t="s">
        <v>27</v>
      </c>
      <c r="T8" s="77"/>
      <c r="U8" s="77"/>
      <c r="V8" s="76" t="s">
        <v>33</v>
      </c>
      <c r="W8" s="77"/>
      <c r="X8" s="78"/>
      <c r="Y8" s="77" t="s">
        <v>28</v>
      </c>
      <c r="Z8" s="77"/>
      <c r="AA8" s="77"/>
      <c r="AB8" s="76" t="s">
        <v>31</v>
      </c>
      <c r="AC8" s="77"/>
      <c r="AD8" s="78"/>
      <c r="AE8" s="77" t="s">
        <v>32</v>
      </c>
      <c r="AF8" s="77"/>
      <c r="AG8" s="77"/>
      <c r="AH8" s="76" t="s">
        <v>30</v>
      </c>
      <c r="AI8" s="77"/>
      <c r="AJ8" s="78"/>
      <c r="AK8" s="77" t="s">
        <v>29</v>
      </c>
      <c r="AL8" s="77"/>
      <c r="AM8" s="78"/>
      <c r="AN8" s="68" t="s">
        <v>42</v>
      </c>
      <c r="AO8" s="68"/>
      <c r="AP8" s="69"/>
    </row>
    <row r="9" spans="2:46" ht="106.15" customHeight="1" thickBot="1" x14ac:dyDescent="0.55000000000000004">
      <c r="B9" s="83"/>
      <c r="C9" s="85"/>
      <c r="D9" s="30" t="s">
        <v>35</v>
      </c>
      <c r="E9" s="31" t="s">
        <v>36</v>
      </c>
      <c r="F9" s="32" t="s">
        <v>37</v>
      </c>
      <c r="G9" s="30" t="s">
        <v>35</v>
      </c>
      <c r="H9" s="31" t="s">
        <v>36</v>
      </c>
      <c r="I9" s="32" t="s">
        <v>37</v>
      </c>
      <c r="J9" s="30" t="s">
        <v>35</v>
      </c>
      <c r="K9" s="31" t="s">
        <v>36</v>
      </c>
      <c r="L9" s="32" t="s">
        <v>37</v>
      </c>
      <c r="M9" s="30" t="s">
        <v>35</v>
      </c>
      <c r="N9" s="31" t="s">
        <v>36</v>
      </c>
      <c r="O9" s="32" t="s">
        <v>37</v>
      </c>
      <c r="P9" s="30" t="s">
        <v>35</v>
      </c>
      <c r="Q9" s="31" t="s">
        <v>36</v>
      </c>
      <c r="R9" s="32" t="s">
        <v>37</v>
      </c>
      <c r="S9" s="30" t="s">
        <v>35</v>
      </c>
      <c r="T9" s="31" t="s">
        <v>36</v>
      </c>
      <c r="U9" s="32" t="s">
        <v>37</v>
      </c>
      <c r="V9" s="30" t="s">
        <v>35</v>
      </c>
      <c r="W9" s="31" t="s">
        <v>36</v>
      </c>
      <c r="X9" s="32" t="s">
        <v>37</v>
      </c>
      <c r="Y9" s="30" t="s">
        <v>35</v>
      </c>
      <c r="Z9" s="31" t="s">
        <v>36</v>
      </c>
      <c r="AA9" s="32" t="s">
        <v>37</v>
      </c>
      <c r="AB9" s="30" t="s">
        <v>35</v>
      </c>
      <c r="AC9" s="31" t="s">
        <v>36</v>
      </c>
      <c r="AD9" s="32" t="s">
        <v>37</v>
      </c>
      <c r="AE9" s="30" t="s">
        <v>35</v>
      </c>
      <c r="AF9" s="31" t="s">
        <v>36</v>
      </c>
      <c r="AG9" s="32" t="s">
        <v>37</v>
      </c>
      <c r="AH9" s="30" t="s">
        <v>35</v>
      </c>
      <c r="AI9" s="31" t="s">
        <v>36</v>
      </c>
      <c r="AJ9" s="32" t="s">
        <v>37</v>
      </c>
      <c r="AK9" s="30" t="s">
        <v>35</v>
      </c>
      <c r="AL9" s="31" t="s">
        <v>36</v>
      </c>
      <c r="AM9" s="32" t="s">
        <v>37</v>
      </c>
      <c r="AN9" s="22" t="s">
        <v>35</v>
      </c>
      <c r="AO9" s="22" t="s">
        <v>36</v>
      </c>
      <c r="AP9" s="29" t="s">
        <v>37</v>
      </c>
    </row>
    <row r="10" spans="2:46" s="14" customFormat="1" ht="31.9" customHeight="1" x14ac:dyDescent="0.5">
      <c r="B10" s="15">
        <v>1</v>
      </c>
      <c r="C10" s="16" t="s">
        <v>34</v>
      </c>
      <c r="D10" s="18">
        <v>31</v>
      </c>
      <c r="E10" s="18">
        <v>30</v>
      </c>
      <c r="F10" s="20">
        <f>E10/D10</f>
        <v>0.967741935483871</v>
      </c>
      <c r="G10" s="18">
        <v>31</v>
      </c>
      <c r="H10" s="18">
        <v>28</v>
      </c>
      <c r="I10" s="20">
        <f>H10/G10</f>
        <v>0.90322580645161288</v>
      </c>
      <c r="J10" s="18">
        <v>31</v>
      </c>
      <c r="K10" s="18">
        <v>30</v>
      </c>
      <c r="L10" s="20">
        <f>K10/J10</f>
        <v>0.967741935483871</v>
      </c>
      <c r="M10" s="18">
        <v>31</v>
      </c>
      <c r="N10" s="18">
        <v>30</v>
      </c>
      <c r="O10" s="20">
        <f>N10/M10</f>
        <v>0.967741935483871</v>
      </c>
      <c r="P10" s="18">
        <v>31</v>
      </c>
      <c r="Q10" s="18">
        <v>30</v>
      </c>
      <c r="R10" s="20">
        <f>Q10/P10</f>
        <v>0.967741935483871</v>
      </c>
      <c r="S10" s="18">
        <v>31</v>
      </c>
      <c r="T10" s="18">
        <v>30</v>
      </c>
      <c r="U10" s="20">
        <f>T10/S10</f>
        <v>0.967741935483871</v>
      </c>
      <c r="V10" s="18">
        <v>31</v>
      </c>
      <c r="W10" s="18">
        <v>24</v>
      </c>
      <c r="X10" s="20">
        <f>W10/V10</f>
        <v>0.77419354838709675</v>
      </c>
      <c r="Y10" s="18">
        <v>31</v>
      </c>
      <c r="Z10" s="18">
        <v>30</v>
      </c>
      <c r="AA10" s="20">
        <f>Z10/Y10</f>
        <v>0.967741935483871</v>
      </c>
      <c r="AB10" s="18">
        <v>31</v>
      </c>
      <c r="AC10" s="18">
        <v>30</v>
      </c>
      <c r="AD10" s="20">
        <f>AC10/AB10</f>
        <v>0.967741935483871</v>
      </c>
      <c r="AE10" s="18">
        <v>31</v>
      </c>
      <c r="AF10" s="18">
        <v>30</v>
      </c>
      <c r="AG10" s="20">
        <f>AF10/AE10</f>
        <v>0.967741935483871</v>
      </c>
      <c r="AH10" s="18">
        <v>31</v>
      </c>
      <c r="AI10" s="18">
        <v>30</v>
      </c>
      <c r="AJ10" s="20">
        <f>AI10/AH10</f>
        <v>0.967741935483871</v>
      </c>
      <c r="AK10" s="27">
        <v>31</v>
      </c>
      <c r="AL10" s="18">
        <v>30</v>
      </c>
      <c r="AM10" s="20">
        <f>AL10/AK10</f>
        <v>0.967741935483871</v>
      </c>
      <c r="AN10" s="23">
        <f>D10+G10+J10+M10+P10+S10+V10+Y10+AB10+AE10+AH10+AK10</f>
        <v>372</v>
      </c>
      <c r="AO10" s="23">
        <f>E10+H10+K10+N10+Q10+T10+W10+Z10+AC10+AF10+AI10+AL10</f>
        <v>352</v>
      </c>
      <c r="AP10" s="24">
        <f>AO10/AN10</f>
        <v>0.94623655913978499</v>
      </c>
      <c r="AQ10" s="1"/>
      <c r="AR10" s="1"/>
      <c r="AS10" s="1"/>
      <c r="AT10" s="1"/>
    </row>
    <row r="11" spans="2:46" s="14" customFormat="1" ht="31.9" customHeight="1" x14ac:dyDescent="0.5">
      <c r="B11" s="17">
        <v>2</v>
      </c>
      <c r="C11" s="13" t="s">
        <v>38</v>
      </c>
      <c r="D11" s="19">
        <v>28</v>
      </c>
      <c r="E11" s="19">
        <v>28</v>
      </c>
      <c r="F11" s="21">
        <f t="shared" ref="F11:F12" si="0">E11/D11</f>
        <v>1</v>
      </c>
      <c r="G11" s="19">
        <v>28</v>
      </c>
      <c r="H11" s="19">
        <v>25</v>
      </c>
      <c r="I11" s="21">
        <f t="shared" ref="I11:I12" si="1">H11/G11</f>
        <v>0.8928571428571429</v>
      </c>
      <c r="J11" s="19">
        <v>28</v>
      </c>
      <c r="K11" s="19">
        <v>28</v>
      </c>
      <c r="L11" s="21">
        <f t="shared" ref="L11:L12" si="2">K11/J11</f>
        <v>1</v>
      </c>
      <c r="M11" s="19">
        <v>28</v>
      </c>
      <c r="N11" s="19">
        <v>28</v>
      </c>
      <c r="O11" s="21">
        <f t="shared" ref="O11:O12" si="3">N11/M11</f>
        <v>1</v>
      </c>
      <c r="P11" s="19">
        <v>28</v>
      </c>
      <c r="Q11" s="19">
        <v>28</v>
      </c>
      <c r="R11" s="21">
        <f t="shared" ref="R11:R12" si="4">Q11/P11</f>
        <v>1</v>
      </c>
      <c r="S11" s="19">
        <v>28</v>
      </c>
      <c r="T11" s="19">
        <v>28</v>
      </c>
      <c r="U11" s="21">
        <f t="shared" ref="U11:U12" si="5">T11/S11</f>
        <v>1</v>
      </c>
      <c r="V11" s="19">
        <v>28</v>
      </c>
      <c r="W11" s="19">
        <v>24</v>
      </c>
      <c r="X11" s="21">
        <f t="shared" ref="X11:X12" si="6">W11/V11</f>
        <v>0.8571428571428571</v>
      </c>
      <c r="Y11" s="19">
        <v>28</v>
      </c>
      <c r="Z11" s="19">
        <v>28</v>
      </c>
      <c r="AA11" s="21">
        <f t="shared" ref="AA11:AA12" si="7">Z11/Y11</f>
        <v>1</v>
      </c>
      <c r="AB11" s="19">
        <v>28</v>
      </c>
      <c r="AC11" s="19">
        <v>27</v>
      </c>
      <c r="AD11" s="21">
        <f t="shared" ref="AD11:AD12" si="8">AC11/AB11</f>
        <v>0.9642857142857143</v>
      </c>
      <c r="AE11" s="19">
        <v>28</v>
      </c>
      <c r="AF11" s="19">
        <v>27</v>
      </c>
      <c r="AG11" s="21">
        <f t="shared" ref="AG11:AG12" si="9">AF11/AE11</f>
        <v>0.9642857142857143</v>
      </c>
      <c r="AH11" s="19">
        <v>28</v>
      </c>
      <c r="AI11" s="19">
        <v>28</v>
      </c>
      <c r="AJ11" s="21">
        <f t="shared" ref="AJ11:AJ12" si="10">AI11/AH11</f>
        <v>1</v>
      </c>
      <c r="AK11" s="28">
        <v>28</v>
      </c>
      <c r="AL11" s="19">
        <v>28</v>
      </c>
      <c r="AM11" s="21">
        <f t="shared" ref="AM11:AM12" si="11">AL11/AK11</f>
        <v>1</v>
      </c>
      <c r="AN11" s="26">
        <f t="shared" ref="AN11:AO12" si="12">D11+G11+J11+M11+P11+S11+V11+Y11+AB11+AE11+AH11+AK11</f>
        <v>336</v>
      </c>
      <c r="AO11" s="26">
        <f t="shared" si="12"/>
        <v>327</v>
      </c>
      <c r="AP11" s="25">
        <f t="shared" ref="AP11:AP12" si="13">AO11/AN11</f>
        <v>0.9732142857142857</v>
      </c>
      <c r="AQ11" s="1"/>
      <c r="AR11" s="1"/>
      <c r="AS11" s="1"/>
      <c r="AT11" s="1"/>
    </row>
    <row r="12" spans="2:46" s="14" customFormat="1" ht="31.9" customHeight="1" x14ac:dyDescent="0.5">
      <c r="B12" s="17">
        <v>3</v>
      </c>
      <c r="C12" s="13" t="s">
        <v>39</v>
      </c>
      <c r="D12" s="19">
        <v>31</v>
      </c>
      <c r="E12" s="19">
        <v>31</v>
      </c>
      <c r="F12" s="21">
        <f t="shared" si="0"/>
        <v>1</v>
      </c>
      <c r="G12" s="19">
        <v>31</v>
      </c>
      <c r="H12" s="19">
        <v>28</v>
      </c>
      <c r="I12" s="21">
        <f t="shared" si="1"/>
        <v>0.90322580645161288</v>
      </c>
      <c r="J12" s="19">
        <v>31</v>
      </c>
      <c r="K12" s="19">
        <v>31</v>
      </c>
      <c r="L12" s="21">
        <f t="shared" si="2"/>
        <v>1</v>
      </c>
      <c r="M12" s="19">
        <v>31</v>
      </c>
      <c r="N12" s="19">
        <v>31</v>
      </c>
      <c r="O12" s="21">
        <f t="shared" si="3"/>
        <v>1</v>
      </c>
      <c r="P12" s="19">
        <v>31</v>
      </c>
      <c r="Q12" s="19">
        <v>30</v>
      </c>
      <c r="R12" s="21">
        <f t="shared" si="4"/>
        <v>0.967741935483871</v>
      </c>
      <c r="S12" s="19">
        <v>31</v>
      </c>
      <c r="T12" s="19">
        <v>31</v>
      </c>
      <c r="U12" s="21">
        <f t="shared" si="5"/>
        <v>1</v>
      </c>
      <c r="V12" s="19">
        <v>31</v>
      </c>
      <c r="W12" s="19">
        <v>24</v>
      </c>
      <c r="X12" s="21">
        <f t="shared" si="6"/>
        <v>0.77419354838709675</v>
      </c>
      <c r="Y12" s="19">
        <v>31</v>
      </c>
      <c r="Z12" s="19">
        <v>31</v>
      </c>
      <c r="AA12" s="21">
        <f t="shared" si="7"/>
        <v>1</v>
      </c>
      <c r="AB12" s="19">
        <v>31</v>
      </c>
      <c r="AC12" s="19">
        <v>31</v>
      </c>
      <c r="AD12" s="21">
        <f t="shared" si="8"/>
        <v>1</v>
      </c>
      <c r="AE12" s="19">
        <v>31</v>
      </c>
      <c r="AF12" s="19">
        <v>31</v>
      </c>
      <c r="AG12" s="21">
        <f t="shared" si="9"/>
        <v>1</v>
      </c>
      <c r="AH12" s="19">
        <v>31</v>
      </c>
      <c r="AI12" s="19">
        <v>31</v>
      </c>
      <c r="AJ12" s="21">
        <f t="shared" si="10"/>
        <v>1</v>
      </c>
      <c r="AK12" s="28">
        <v>31</v>
      </c>
      <c r="AL12" s="19">
        <v>30</v>
      </c>
      <c r="AM12" s="21">
        <f t="shared" si="11"/>
        <v>0.967741935483871</v>
      </c>
      <c r="AN12" s="26">
        <f t="shared" si="12"/>
        <v>372</v>
      </c>
      <c r="AO12" s="26">
        <f t="shared" si="12"/>
        <v>360</v>
      </c>
      <c r="AP12" s="25">
        <f t="shared" si="13"/>
        <v>0.967741935483871</v>
      </c>
      <c r="AQ12" s="1"/>
      <c r="AR12" s="1"/>
      <c r="AS12" s="1"/>
      <c r="AT12" s="1"/>
    </row>
    <row r="13" spans="2:46" ht="31.9" customHeight="1" thickBot="1" x14ac:dyDescent="0.55000000000000004">
      <c r="B13" s="33"/>
      <c r="C13" s="34"/>
      <c r="D13" s="35"/>
      <c r="E13" s="35"/>
      <c r="F13" s="36"/>
      <c r="G13" s="35"/>
      <c r="H13" s="35"/>
      <c r="I13" s="36"/>
      <c r="J13" s="35"/>
      <c r="K13" s="35"/>
      <c r="L13" s="36"/>
      <c r="M13" s="35"/>
      <c r="N13" s="35"/>
      <c r="O13" s="36"/>
      <c r="P13" s="35"/>
      <c r="Q13" s="35"/>
      <c r="R13" s="36"/>
      <c r="S13" s="35"/>
      <c r="T13" s="35"/>
      <c r="U13" s="36"/>
      <c r="V13" s="35"/>
      <c r="W13" s="35"/>
      <c r="X13" s="36"/>
      <c r="Y13" s="35"/>
      <c r="Z13" s="35"/>
      <c r="AA13" s="36"/>
      <c r="AB13" s="35"/>
      <c r="AC13" s="35"/>
      <c r="AD13" s="36"/>
      <c r="AE13" s="35"/>
      <c r="AF13" s="35"/>
      <c r="AG13" s="36"/>
      <c r="AH13" s="35"/>
      <c r="AI13" s="35"/>
      <c r="AJ13" s="36"/>
      <c r="AK13" s="35"/>
      <c r="AL13" s="35"/>
      <c r="AM13" s="36"/>
      <c r="AN13" s="37"/>
      <c r="AO13" s="37"/>
      <c r="AP13" s="38"/>
    </row>
    <row r="14" spans="2:46" ht="31.9" customHeight="1" thickTop="1" x14ac:dyDescent="0.5">
      <c r="B14" s="61" t="s">
        <v>40</v>
      </c>
      <c r="C14" s="62"/>
      <c r="D14" s="53">
        <f>SUM(D10:D13)</f>
        <v>90</v>
      </c>
      <c r="E14" s="54"/>
      <c r="F14" s="55"/>
      <c r="G14" s="53">
        <f>SUM(G10:G13)</f>
        <v>90</v>
      </c>
      <c r="H14" s="54"/>
      <c r="I14" s="55"/>
      <c r="J14" s="53">
        <f>SUM(J10:J13)</f>
        <v>90</v>
      </c>
      <c r="K14" s="54"/>
      <c r="L14" s="55"/>
      <c r="M14" s="53">
        <f>SUM(M10:M13)</f>
        <v>90</v>
      </c>
      <c r="N14" s="54"/>
      <c r="O14" s="55"/>
      <c r="P14" s="53">
        <f>SUM(P10:P13)</f>
        <v>90</v>
      </c>
      <c r="Q14" s="54"/>
      <c r="R14" s="55"/>
      <c r="S14" s="53">
        <f>SUM(S10:S13)</f>
        <v>90</v>
      </c>
      <c r="T14" s="54"/>
      <c r="U14" s="55"/>
      <c r="V14" s="53">
        <f>SUM(V10:V13)</f>
        <v>90</v>
      </c>
      <c r="W14" s="54"/>
      <c r="X14" s="55"/>
      <c r="Y14" s="53">
        <f>SUM(Y10:Y13)</f>
        <v>90</v>
      </c>
      <c r="Z14" s="54"/>
      <c r="AA14" s="55"/>
      <c r="AB14" s="53">
        <f>SUM(AB10:AB13)</f>
        <v>90</v>
      </c>
      <c r="AC14" s="54"/>
      <c r="AD14" s="55"/>
      <c r="AE14" s="53">
        <f>SUM(AE10:AE13)</f>
        <v>90</v>
      </c>
      <c r="AF14" s="54"/>
      <c r="AG14" s="55"/>
      <c r="AH14" s="53">
        <f>SUM(AH10:AH13)</f>
        <v>90</v>
      </c>
      <c r="AI14" s="54"/>
      <c r="AJ14" s="55"/>
      <c r="AK14" s="53">
        <f>SUM(AK10:AK13)</f>
        <v>90</v>
      </c>
      <c r="AL14" s="54"/>
      <c r="AM14" s="55"/>
      <c r="AN14" s="70">
        <f>SUM(AN10:AN13)</f>
        <v>1080</v>
      </c>
      <c r="AO14" s="71"/>
      <c r="AP14" s="72"/>
    </row>
    <row r="15" spans="2:46" ht="31.9" customHeight="1" x14ac:dyDescent="0.5">
      <c r="B15" s="63" t="s">
        <v>41</v>
      </c>
      <c r="C15" s="64"/>
      <c r="D15" s="65">
        <f>SUM(E10:E13)</f>
        <v>89</v>
      </c>
      <c r="E15" s="66"/>
      <c r="F15" s="67"/>
      <c r="G15" s="65">
        <f>SUM(H10:H13)</f>
        <v>81</v>
      </c>
      <c r="H15" s="66"/>
      <c r="I15" s="67"/>
      <c r="J15" s="65">
        <f>SUM(K10:K13)</f>
        <v>89</v>
      </c>
      <c r="K15" s="66"/>
      <c r="L15" s="67"/>
      <c r="M15" s="65">
        <f>SUM(N10:N13)</f>
        <v>89</v>
      </c>
      <c r="N15" s="66"/>
      <c r="O15" s="67"/>
      <c r="P15" s="65">
        <f>SUM(Q10:Q13)</f>
        <v>88</v>
      </c>
      <c r="Q15" s="66"/>
      <c r="R15" s="67"/>
      <c r="S15" s="65">
        <f>SUM(T10:T13)</f>
        <v>89</v>
      </c>
      <c r="T15" s="66"/>
      <c r="U15" s="67"/>
      <c r="V15" s="65">
        <f>SUM(W10:W13)</f>
        <v>72</v>
      </c>
      <c r="W15" s="66"/>
      <c r="X15" s="67"/>
      <c r="Y15" s="65">
        <f>SUM(Z10:Z13)</f>
        <v>89</v>
      </c>
      <c r="Z15" s="66"/>
      <c r="AA15" s="67"/>
      <c r="AB15" s="65">
        <f>SUM(AC10:AC13)</f>
        <v>88</v>
      </c>
      <c r="AC15" s="66"/>
      <c r="AD15" s="67"/>
      <c r="AE15" s="65">
        <f>SUM(AF10:AF13)</f>
        <v>88</v>
      </c>
      <c r="AF15" s="66"/>
      <c r="AG15" s="67"/>
      <c r="AH15" s="65">
        <f>SUM(AI10:AI13)</f>
        <v>89</v>
      </c>
      <c r="AI15" s="66"/>
      <c r="AJ15" s="67"/>
      <c r="AK15" s="65">
        <f>SUM(AL10:AL13)</f>
        <v>88</v>
      </c>
      <c r="AL15" s="66"/>
      <c r="AM15" s="67"/>
      <c r="AN15" s="73">
        <f>SUM(AO10:AO13)</f>
        <v>1039</v>
      </c>
      <c r="AO15" s="74"/>
      <c r="AP15" s="75"/>
    </row>
    <row r="16" spans="2:46" ht="31.9" customHeight="1" thickBot="1" x14ac:dyDescent="0.55000000000000004">
      <c r="B16" s="45" t="s">
        <v>37</v>
      </c>
      <c r="C16" s="46"/>
      <c r="D16" s="41">
        <f>D15/D14</f>
        <v>0.98888888888888893</v>
      </c>
      <c r="E16" s="41"/>
      <c r="F16" s="41"/>
      <c r="G16" s="41">
        <f>G15/G14</f>
        <v>0.9</v>
      </c>
      <c r="H16" s="41"/>
      <c r="I16" s="41"/>
      <c r="J16" s="41">
        <f>J15/J14</f>
        <v>0.98888888888888893</v>
      </c>
      <c r="K16" s="41"/>
      <c r="L16" s="41"/>
      <c r="M16" s="41">
        <f>M15/M14</f>
        <v>0.98888888888888893</v>
      </c>
      <c r="N16" s="41"/>
      <c r="O16" s="41"/>
      <c r="P16" s="41">
        <f>P15/P14</f>
        <v>0.97777777777777775</v>
      </c>
      <c r="Q16" s="41"/>
      <c r="R16" s="41"/>
      <c r="S16" s="41">
        <f>S15/S14</f>
        <v>0.98888888888888893</v>
      </c>
      <c r="T16" s="41"/>
      <c r="U16" s="41"/>
      <c r="V16" s="41">
        <f>V15/V14</f>
        <v>0.8</v>
      </c>
      <c r="W16" s="41"/>
      <c r="X16" s="41"/>
      <c r="Y16" s="41">
        <f>Y15/Y14</f>
        <v>0.98888888888888893</v>
      </c>
      <c r="Z16" s="41"/>
      <c r="AA16" s="41"/>
      <c r="AB16" s="41">
        <f>AB15/AB14</f>
        <v>0.97777777777777775</v>
      </c>
      <c r="AC16" s="41"/>
      <c r="AD16" s="41"/>
      <c r="AE16" s="41">
        <f>AE15/AE14</f>
        <v>0.97777777777777775</v>
      </c>
      <c r="AF16" s="41"/>
      <c r="AG16" s="41"/>
      <c r="AH16" s="41">
        <f>AH15/AH14</f>
        <v>0.98888888888888893</v>
      </c>
      <c r="AI16" s="41"/>
      <c r="AJ16" s="41"/>
      <c r="AK16" s="41">
        <f>AK15/AK14</f>
        <v>0.97777777777777775</v>
      </c>
      <c r="AL16" s="41"/>
      <c r="AM16" s="41"/>
      <c r="AN16" s="47">
        <f>AN15/AN14</f>
        <v>0.96203703703703702</v>
      </c>
      <c r="AO16" s="47"/>
      <c r="AP16" s="47"/>
    </row>
    <row r="17" spans="2:42" ht="18.600000000000001" customHeight="1" x14ac:dyDescent="0.5">
      <c r="B17" s="42"/>
      <c r="C17" s="43"/>
      <c r="D17" s="43"/>
      <c r="E17" s="43"/>
      <c r="F17" s="43"/>
      <c r="G17" s="43"/>
      <c r="H17" s="43"/>
      <c r="I17" s="43"/>
      <c r="J17" s="43"/>
      <c r="K17" s="43"/>
      <c r="L17" s="43"/>
      <c r="M17" s="43"/>
      <c r="N17" s="43"/>
      <c r="O17" s="43"/>
      <c r="P17" s="43"/>
      <c r="Q17" s="43"/>
      <c r="R17" s="43"/>
      <c r="S17" s="43"/>
      <c r="T17" s="43"/>
      <c r="U17" s="43"/>
      <c r="V17" s="43"/>
      <c r="W17" s="43"/>
      <c r="X17" s="43"/>
      <c r="Y17" s="43"/>
      <c r="Z17" s="43"/>
      <c r="AA17" s="43"/>
      <c r="AB17" s="43"/>
      <c r="AC17" s="43"/>
      <c r="AD17" s="43"/>
      <c r="AE17" s="43"/>
      <c r="AF17" s="43"/>
      <c r="AG17" s="43"/>
      <c r="AH17" s="43"/>
      <c r="AI17" s="43"/>
      <c r="AJ17" s="43"/>
      <c r="AK17" s="43"/>
      <c r="AL17" s="43"/>
      <c r="AM17" s="43"/>
      <c r="AN17" s="1"/>
      <c r="AO17" s="1"/>
      <c r="AP17" s="1"/>
    </row>
    <row r="18" spans="2:42" s="10" customFormat="1" ht="21.75" customHeight="1" x14ac:dyDescent="0.5">
      <c r="B18" s="40" t="s">
        <v>16</v>
      </c>
      <c r="C18" s="40"/>
      <c r="D18" s="40"/>
      <c r="E18" s="40"/>
      <c r="F18" s="40"/>
      <c r="G18" s="40"/>
      <c r="H18" s="40"/>
      <c r="I18" s="40" t="s">
        <v>15</v>
      </c>
      <c r="J18" s="40"/>
      <c r="K18" s="40"/>
      <c r="L18" s="40"/>
      <c r="M18" s="40"/>
      <c r="N18" s="40"/>
      <c r="O18" s="40"/>
      <c r="P18" s="40"/>
      <c r="Q18" s="40"/>
      <c r="R18" s="40"/>
      <c r="S18" s="40"/>
      <c r="T18" s="40"/>
      <c r="U18" s="40"/>
      <c r="V18" s="40"/>
      <c r="W18" s="40"/>
      <c r="X18" s="40"/>
      <c r="Y18" s="44" t="s">
        <v>10</v>
      </c>
      <c r="Z18" s="44"/>
      <c r="AA18" s="44"/>
      <c r="AB18" s="44"/>
      <c r="AC18" s="44"/>
      <c r="AD18" s="44"/>
      <c r="AE18" s="44"/>
      <c r="AF18" s="44"/>
      <c r="AG18" s="44"/>
      <c r="AH18" s="44"/>
      <c r="AI18" s="44"/>
      <c r="AJ18" s="44"/>
      <c r="AK18" s="44"/>
      <c r="AL18" s="44"/>
      <c r="AM18" s="44"/>
    </row>
    <row r="21" spans="2:42" x14ac:dyDescent="0.5">
      <c r="E21" s="6"/>
    </row>
    <row r="22" spans="2:42" x14ac:dyDescent="0.5">
      <c r="E22" s="6"/>
    </row>
    <row r="23" spans="2:42" x14ac:dyDescent="0.5">
      <c r="E23" s="6"/>
    </row>
    <row r="24" spans="2:42" x14ac:dyDescent="0.5">
      <c r="E24" s="6"/>
    </row>
    <row r="25" spans="2:42" x14ac:dyDescent="0.5">
      <c r="E25" s="6"/>
    </row>
    <row r="26" spans="2:42" x14ac:dyDescent="0.5">
      <c r="E26" s="6"/>
    </row>
    <row r="27" spans="2:42" x14ac:dyDescent="0.5">
      <c r="E27" s="6"/>
    </row>
    <row r="28" spans="2:42" x14ac:dyDescent="0.5">
      <c r="E28" s="6"/>
    </row>
    <row r="29" spans="2:42" x14ac:dyDescent="0.5">
      <c r="E29" s="6"/>
    </row>
    <row r="30" spans="2:42" x14ac:dyDescent="0.5">
      <c r="E30" s="6"/>
    </row>
    <row r="31" spans="2:42" x14ac:dyDescent="0.5">
      <c r="E31" s="6"/>
    </row>
    <row r="32" spans="2:42" x14ac:dyDescent="0.5">
      <c r="E32" s="6"/>
    </row>
  </sheetData>
  <mergeCells count="82">
    <mergeCell ref="AK16:AM16"/>
    <mergeCell ref="AN16:AP16"/>
    <mergeCell ref="B17:AM17"/>
    <mergeCell ref="B18:H18"/>
    <mergeCell ref="I18:X18"/>
    <mergeCell ref="Y18:AM18"/>
    <mergeCell ref="S16:U16"/>
    <mergeCell ref="V16:X16"/>
    <mergeCell ref="Y16:AA16"/>
    <mergeCell ref="AB16:AD16"/>
    <mergeCell ref="AE16:AG16"/>
    <mergeCell ref="AH16:AJ16"/>
    <mergeCell ref="B16:C16"/>
    <mergeCell ref="D16:F16"/>
    <mergeCell ref="G16:I16"/>
    <mergeCell ref="J16:L16"/>
    <mergeCell ref="M16:O16"/>
    <mergeCell ref="P16:R16"/>
    <mergeCell ref="Y15:AA15"/>
    <mergeCell ref="AB15:AD15"/>
    <mergeCell ref="AE15:AG15"/>
    <mergeCell ref="P15:R15"/>
    <mergeCell ref="S15:U15"/>
    <mergeCell ref="V15:X15"/>
    <mergeCell ref="AH15:AJ15"/>
    <mergeCell ref="AK15:AM15"/>
    <mergeCell ref="AN15:AP15"/>
    <mergeCell ref="AK14:AM14"/>
    <mergeCell ref="AN14:AP14"/>
    <mergeCell ref="AH14:AJ14"/>
    <mergeCell ref="B15:C15"/>
    <mergeCell ref="D15:F15"/>
    <mergeCell ref="G15:I15"/>
    <mergeCell ref="J15:L15"/>
    <mergeCell ref="M15:O15"/>
    <mergeCell ref="S14:U14"/>
    <mergeCell ref="V14:X14"/>
    <mergeCell ref="Y14:AA14"/>
    <mergeCell ref="AB14:AD14"/>
    <mergeCell ref="AE14:AG14"/>
    <mergeCell ref="AE8:AG8"/>
    <mergeCell ref="AH8:AJ8"/>
    <mergeCell ref="AK8:AM8"/>
    <mergeCell ref="AN8:AP8"/>
    <mergeCell ref="B14:C14"/>
    <mergeCell ref="D14:F14"/>
    <mergeCell ref="G14:I14"/>
    <mergeCell ref="J14:L14"/>
    <mergeCell ref="M14:O14"/>
    <mergeCell ref="P14:R14"/>
    <mergeCell ref="M8:O8"/>
    <mergeCell ref="P8:R8"/>
    <mergeCell ref="S8:U8"/>
    <mergeCell ref="V8:X8"/>
    <mergeCell ref="Y8:AA8"/>
    <mergeCell ref="AB8:AD8"/>
    <mergeCell ref="B6:C6"/>
    <mergeCell ref="D6:P6"/>
    <mergeCell ref="Q6:AF6"/>
    <mergeCell ref="AG6:AI6"/>
    <mergeCell ref="AJ6:AM6"/>
    <mergeCell ref="B8:B9"/>
    <mergeCell ref="C8:C9"/>
    <mergeCell ref="D8:F8"/>
    <mergeCell ref="G8:I8"/>
    <mergeCell ref="J8:L8"/>
    <mergeCell ref="AJ5:AM5"/>
    <mergeCell ref="C2:I2"/>
    <mergeCell ref="B4:AM4"/>
    <mergeCell ref="B5:C5"/>
    <mergeCell ref="D5:J5"/>
    <mergeCell ref="K5:L5"/>
    <mergeCell ref="M5:N5"/>
    <mergeCell ref="O5:P5"/>
    <mergeCell ref="R5:S5"/>
    <mergeCell ref="T5:U5"/>
    <mergeCell ref="V5:W5"/>
    <mergeCell ref="Y5:Z5"/>
    <mergeCell ref="AA5:AB5"/>
    <mergeCell ref="AC5:AD5"/>
    <mergeCell ref="AE5:AG5"/>
    <mergeCell ref="AH5:AI5"/>
  </mergeCells>
  <printOptions horizontalCentered="1" verticalCentered="1"/>
  <pageMargins left="0.25" right="0.25" top="0.75" bottom="0.75" header="0.3" footer="0.3"/>
  <pageSetup paperSize="9" scale="6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المعتمد</vt:lpstr>
      <vt:lpstr>مثال (2)</vt:lpstr>
      <vt:lpstr>المعتمد!Print_Area</vt:lpstr>
      <vt:lpstr>'مثال (2)'!Print_Area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فيصل عبدالله علي العيسى</dc:creator>
  <cp:lastModifiedBy>وليد محمد السيد علي</cp:lastModifiedBy>
  <cp:lastPrinted>2018-06-12T12:36:10Z</cp:lastPrinted>
  <dcterms:created xsi:type="dcterms:W3CDTF">2018-01-28T11:16:28Z</dcterms:created>
  <dcterms:modified xsi:type="dcterms:W3CDTF">2019-05-20T10:48:58Z</dcterms:modified>
</cp:coreProperties>
</file>